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7F86C436-FC1E-4074-961B-E072331A156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расчет цены" sheetId="3" r:id="rId1"/>
    <sheet name="смета" sheetId="2" r:id="rId2"/>
  </sheets>
  <definedNames>
    <definedName name="_xlnm.Print_Area" localSheetId="0">'расчет цены'!$A$1:$G$108</definedName>
    <definedName name="_xlnm.Print_Area" localSheetId="1">смета!$A$1:$O$99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95" i="2" l="1"/>
  <c r="O85" i="2"/>
  <c r="F85" i="2"/>
  <c r="O73" i="2"/>
  <c r="O71" i="2"/>
  <c r="O66" i="2"/>
  <c r="H71" i="2"/>
  <c r="G22" i="3"/>
  <c r="F25" i="2"/>
  <c r="O25" i="2"/>
  <c r="G26" i="3"/>
  <c r="O24" i="2"/>
  <c r="G73" i="3"/>
  <c r="G72" i="3"/>
  <c r="G74" i="3" s="1"/>
  <c r="G71" i="3"/>
  <c r="G70" i="3"/>
  <c r="G69" i="3"/>
  <c r="G44" i="3"/>
  <c r="G75" i="3" l="1"/>
  <c r="G76" i="3" s="1"/>
  <c r="G93" i="3"/>
  <c r="G96" i="3" s="1"/>
  <c r="G35" i="3"/>
  <c r="G36" i="3" s="1"/>
  <c r="G37" i="3" s="1"/>
  <c r="G61" i="3"/>
  <c r="G27" i="3"/>
  <c r="G82" i="3"/>
  <c r="O70" i="2"/>
  <c r="E51" i="3"/>
  <c r="E52" i="3" s="1"/>
  <c r="E53" i="3" s="1"/>
  <c r="J23" i="2"/>
  <c r="O23" i="2"/>
  <c r="F12" i="2"/>
  <c r="O96" i="2"/>
  <c r="F92" i="2"/>
  <c r="O92" i="2" s="1"/>
  <c r="F91" i="2"/>
  <c r="O91" i="2" s="1"/>
  <c r="F90" i="2"/>
  <c r="O90" i="2" s="1"/>
  <c r="F78" i="2"/>
  <c r="O78" i="2" s="1"/>
  <c r="F77" i="2"/>
  <c r="O77" i="2" s="1"/>
  <c r="O79" i="2" s="1"/>
  <c r="F65" i="2"/>
  <c r="O65" i="2" s="1"/>
  <c r="F64" i="2"/>
  <c r="O64" i="2" s="1"/>
  <c r="O63" i="2"/>
  <c r="F62" i="2"/>
  <c r="O62" i="2" s="1"/>
  <c r="F61" i="2"/>
  <c r="O61" i="2" s="1"/>
  <c r="F60" i="2"/>
  <c r="O60" i="2" s="1"/>
  <c r="F57" i="2"/>
  <c r="O57" i="2" s="1"/>
  <c r="F56" i="2"/>
  <c r="O56" i="2" s="1"/>
  <c r="F55" i="2"/>
  <c r="O55" i="2" s="1"/>
  <c r="F54" i="2"/>
  <c r="O54" i="2" s="1"/>
  <c r="F53" i="2"/>
  <c r="O53" i="2" s="1"/>
  <c r="F52" i="2"/>
  <c r="O52" i="2" s="1"/>
  <c r="F51" i="2"/>
  <c r="O51" i="2" s="1"/>
  <c r="D48" i="2"/>
  <c r="D49" i="2" s="1"/>
  <c r="F47" i="2"/>
  <c r="O47" i="2" s="1"/>
  <c r="F46" i="2"/>
  <c r="O46" i="2" s="1"/>
  <c r="F45" i="2"/>
  <c r="O45" i="2" s="1"/>
  <c r="O68" i="2" s="1"/>
  <c r="F44" i="2"/>
  <c r="O44" i="2" s="1"/>
  <c r="F43" i="2"/>
  <c r="O43" i="2" s="1"/>
  <c r="O67" i="2" s="1"/>
  <c r="F42" i="2"/>
  <c r="O42" i="2" s="1"/>
  <c r="F41" i="2"/>
  <c r="O41" i="2" s="1"/>
  <c r="H32" i="2"/>
  <c r="F32" i="2"/>
  <c r="F23" i="2"/>
  <c r="F22" i="2"/>
  <c r="O22" i="2" s="1"/>
  <c r="D21" i="2"/>
  <c r="F21" i="2" s="1"/>
  <c r="O21" i="2" s="1"/>
  <c r="F20" i="2"/>
  <c r="O20" i="2" s="1"/>
  <c r="O19" i="2"/>
  <c r="F19" i="2"/>
  <c r="F18" i="2"/>
  <c r="O18" i="2" s="1"/>
  <c r="O17" i="2"/>
  <c r="F17" i="2"/>
  <c r="F16" i="2"/>
  <c r="O16" i="2" s="1"/>
  <c r="O15" i="2"/>
  <c r="F15" i="2"/>
  <c r="F14" i="2"/>
  <c r="O14" i="2" s="1"/>
  <c r="O13" i="2"/>
  <c r="F13" i="2"/>
  <c r="A13" i="2"/>
  <c r="A14" i="2" s="1"/>
  <c r="O12" i="2"/>
  <c r="G77" i="3" l="1"/>
  <c r="G78" i="3" s="1"/>
  <c r="G28" i="3"/>
  <c r="G29" i="3" s="1"/>
  <c r="G38" i="3"/>
  <c r="O32" i="2"/>
  <c r="O33" i="2" s="1"/>
  <c r="F34" i="2"/>
  <c r="O34" i="2" s="1"/>
  <c r="O35" i="2" s="1"/>
  <c r="F49" i="2"/>
  <c r="O49" i="2" s="1"/>
  <c r="D50" i="2"/>
  <c r="F50" i="2" s="1"/>
  <c r="O50" i="2" s="1"/>
  <c r="O93" i="2"/>
  <c r="A15" i="2"/>
  <c r="A16" i="2" s="1"/>
  <c r="A17" i="2" s="1"/>
  <c r="F48" i="2"/>
  <c r="O48" i="2" s="1"/>
  <c r="G30" i="3" l="1"/>
  <c r="G31" i="3" s="1"/>
  <c r="G32" i="3" s="1"/>
  <c r="G33" i="3" s="1"/>
  <c r="G83" i="3" s="1"/>
  <c r="G84" i="3" s="1"/>
  <c r="G98" i="3" s="1"/>
  <c r="Q70" i="2"/>
  <c r="G39" i="3"/>
  <c r="G40" i="3" s="1"/>
  <c r="O69" i="2"/>
  <c r="O58" i="2"/>
  <c r="F36" i="2"/>
  <c r="O36" i="2" s="1"/>
  <c r="O37" i="2" s="1"/>
  <c r="O26" i="2"/>
  <c r="F27" i="2" s="1"/>
  <c r="A18" i="2"/>
  <c r="A19" i="2" s="1"/>
  <c r="H74" i="2" l="1"/>
  <c r="O74" i="2" s="1"/>
  <c r="O75" i="2" s="1"/>
  <c r="O86" i="2" s="1"/>
  <c r="F87" i="2" s="1"/>
  <c r="G41" i="3"/>
  <c r="G42" i="3" s="1"/>
  <c r="A20" i="2"/>
  <c r="A21" i="2" s="1"/>
  <c r="O27" i="2"/>
  <c r="O28" i="2" s="1"/>
  <c r="F38" i="2"/>
  <c r="O38" i="2" s="1"/>
  <c r="O39" i="2" s="1"/>
  <c r="G87" i="3" l="1"/>
  <c r="G88" i="3" s="1"/>
  <c r="G89" i="3" s="1"/>
  <c r="G90" i="3" s="1"/>
  <c r="G97" i="3" s="1"/>
  <c r="G100" i="3" s="1"/>
  <c r="F29" i="2"/>
  <c r="O29" i="2" s="1"/>
  <c r="O30" i="2" s="1"/>
  <c r="N80" i="2" s="1"/>
  <c r="N87" i="2"/>
  <c r="A22" i="2"/>
  <c r="A23" i="2" s="1"/>
  <c r="G101" i="3" l="1"/>
  <c r="G102" i="3" s="1"/>
  <c r="F81" i="2"/>
  <c r="N81" i="2" s="1"/>
  <c r="N83" i="2" s="1"/>
  <c r="F95" i="2" s="1"/>
  <c r="A25" i="2"/>
  <c r="A27" i="2"/>
  <c r="G103" i="3" l="1"/>
  <c r="G104" i="3" s="1"/>
  <c r="A29" i="2"/>
  <c r="N94" i="2"/>
  <c r="A32" i="2"/>
  <c r="A34" i="2" s="1"/>
  <c r="N97" i="2" l="1"/>
  <c r="A36" i="2"/>
  <c r="N98" i="2" l="1"/>
  <c r="N99" i="2" s="1"/>
  <c r="L8" i="2" s="1"/>
  <c r="A38" i="2"/>
  <c r="A41" i="2" l="1"/>
  <c r="A42" i="2" l="1"/>
  <c r="A43" i="2" l="1"/>
  <c r="A44" i="2" s="1"/>
  <c r="A45" i="2" s="1"/>
  <c r="A46" i="2" s="1"/>
  <c r="A47" i="2" s="1"/>
  <c r="A48" i="2" s="1"/>
  <c r="A49" i="2" s="1"/>
  <c r="A50" i="2" s="1"/>
  <c r="A51" i="2" s="1"/>
  <c r="A52" i="2" l="1"/>
  <c r="A53" i="2" s="1"/>
  <c r="A54" i="2" s="1"/>
  <c r="A55" i="2" l="1"/>
  <c r="A56" i="2" l="1"/>
  <c r="A57" i="2" l="1"/>
  <c r="A60" i="2" l="1"/>
  <c r="A61" i="2" l="1"/>
  <c r="A62" i="2" l="1"/>
  <c r="A63" i="2" s="1"/>
  <c r="A64" i="2" l="1"/>
  <c r="A65" i="2" s="1"/>
  <c r="A66" i="2" s="1"/>
  <c r="A67" i="2" s="1"/>
  <c r="A68" i="2" s="1"/>
  <c r="A69" i="2" l="1"/>
  <c r="A70" i="2" s="1"/>
  <c r="A71" i="2" s="1"/>
  <c r="A74" i="2" s="1"/>
  <c r="A77" i="2" l="1"/>
  <c r="A78" i="2" l="1"/>
  <c r="A85" i="2" l="1"/>
  <c r="A90" i="2" l="1"/>
  <c r="A91" i="2" l="1"/>
  <c r="A92" i="2" s="1"/>
  <c r="A95" i="2" s="1"/>
  <c r="A9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13" authorId="0" shapeId="0" xr:uid="{A575DF60-2CA9-44DE-912D-42F9006A1959}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13" authorId="0" shapeId="0" xr:uid="{2A15CE39-5ADE-4408-A60B-DC2A8813D52C}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</t>
        </r>
      </text>
    </comment>
    <comment ref="D13" authorId="0" shapeId="0" xr:uid="{A9641257-940F-441D-B5F9-12B9B45E6345}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&lt;Примечание&gt;
&lt;Обоснование коэффициентов&gt;</t>
        </r>
      </text>
    </comment>
    <comment ref="F13" authorId="0" shapeId="0" xr:uid="{1388AC07-C382-4DF8-AD12-DE8036542739}">
      <text>
        <r>
          <rPr>
            <sz val="8"/>
            <color indexed="81"/>
            <rFont val="Tahoma"/>
            <family val="2"/>
            <charset val="204"/>
          </rPr>
          <t xml:space="preserve"> =INDIRECT("E"&amp;ROW())&amp;IF(INDIRECT("F"&amp;ROW())="0", " * 0", " * "&amp;INDIRECT("F"&amp;ROW()))&amp;IF(INDIRECT("G"&amp;ROW())="", " ", " * "&amp;INDIRECT("G"&amp;ROW()))&lt;Пустой идентификатор&gt;</t>
        </r>
      </text>
    </comment>
    <comment ref="G13" authorId="0" shapeId="0" xr:uid="{653D9842-2D2A-455A-845F-299E573E19AB}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=&lt;Итоговое значение по позиции для БИМ&gt;/1000</t>
        </r>
      </text>
    </comment>
  </commentList>
</comments>
</file>

<file path=xl/sharedStrings.xml><?xml version="1.0" encoding="utf-8"?>
<sst xmlns="http://schemas.openxmlformats.org/spreadsheetml/2006/main" count="555" uniqueCount="322">
  <si>
    <t>"УТВЕРЖДАЮ"</t>
  </si>
  <si>
    <t>Генеральный директор</t>
  </si>
  <si>
    <t xml:space="preserve">Фонда по сохранению и развитию </t>
  </si>
  <si>
    <t>Соловецкого архипелага</t>
  </si>
  <si>
    <t>____________________ А.В. Ходос</t>
  </si>
  <si>
    <t>"_______"__________________ 2019 г.</t>
  </si>
  <si>
    <t>РАСЧЕТ НАЧАЛЬНОЙ (МАКСИМАЛЬНОЙ) ЦЕНЫ КОНТРАКТА</t>
  </si>
  <si>
    <t>№ пп</t>
  </si>
  <si>
    <t>Характеристика предприятия,
здания, сооружения или вид работ</t>
  </si>
  <si>
    <t>ед. изм.</t>
  </si>
  <si>
    <t>Номер частей, глав, таблиц,
параграфов и пунктов указаний к
разделу справочника базовых цен
на проектные и изыскательские
работы для строителей</t>
  </si>
  <si>
    <t>кол-во</t>
  </si>
  <si>
    <t>Расчет стоимости: (a+bx)*Kj или
(стоимость
строительно-монтажных
работ)*проц./ 100 или количество * цена</t>
  </si>
  <si>
    <t>Раздел 1. Полевые работы</t>
  </si>
  <si>
    <t>1 выработка (точка)</t>
  </si>
  <si>
    <t>м</t>
  </si>
  <si>
    <t>1 проба</t>
  </si>
  <si>
    <t xml:space="preserve">  Итого по разделу 1 Полевые работы (без повышающих коэффициентов и лимитированных затрат)</t>
  </si>
  <si>
    <t>Расходы по организации и ликвидации работ на объекте</t>
  </si>
  <si>
    <t>Выдача заказчику промежуточных материалов изысканий</t>
  </si>
  <si>
    <t>1 смена</t>
  </si>
  <si>
    <t>1 месяц</t>
  </si>
  <si>
    <t>1 образец</t>
  </si>
  <si>
    <t>10 цифровых значений</t>
  </si>
  <si>
    <t>1 программа</t>
  </si>
  <si>
    <t>1 отчет</t>
  </si>
  <si>
    <t>кг</t>
  </si>
  <si>
    <t>СБЦИ3 ОУ п.12</t>
  </si>
  <si>
    <t>В.М. Ивец</t>
  </si>
  <si>
    <t xml:space="preserve">ЛОКАЛЬНАЯ СМЕТА </t>
  </si>
  <si>
    <t>на инженерно-геологические и инженерно-геодезические изыскания</t>
  </si>
  <si>
    <t>Стадия проектирования:</t>
  </si>
  <si>
    <t>Наименование организации Исполнителя:</t>
  </si>
  <si>
    <t xml:space="preserve">Наименование организации Заказчика: </t>
  </si>
  <si>
    <t>тыс. руб.</t>
  </si>
  <si>
    <t>№№ пп</t>
  </si>
  <si>
    <t>Виды работ</t>
  </si>
  <si>
    <t>Измеритель</t>
  </si>
  <si>
    <t>Объем работ</t>
  </si>
  <si>
    <t>Обоснование стоимости, № частей, глав, таблиц, параграфов и примечаний СБЦ 1999г
** - МРР-3.2.63-12</t>
  </si>
  <si>
    <t>Расчет стоимости</t>
  </si>
  <si>
    <t>Стоимость, руб.</t>
  </si>
  <si>
    <t>Раздел I Полевые инженерно-геологические работы</t>
  </si>
  <si>
    <t>Инженерно-геологическиа рекогносцировка при удовлетвор. проходимости с обработкой материалов для II категории</t>
  </si>
  <si>
    <t>1км</t>
  </si>
  <si>
    <t>т.9, §2</t>
  </si>
  <si>
    <t>*</t>
  </si>
  <si>
    <t>Описание точек наблюдений при составлении инженерно-геологических (гидрогеологических) карт при удовлетворительной проходимости</t>
  </si>
  <si>
    <t>1 точка</t>
  </si>
  <si>
    <t>т.11, §1</t>
  </si>
  <si>
    <t>Наблюдения при передвижении по маршруту при составлении инженерно-геологической карты в масштабе 1:500 при удовлетворительной проходимости</t>
  </si>
  <si>
    <t>т.10, §2</t>
  </si>
  <si>
    <t>Предварительная разбивка местоположения геологических выработок, между выработками до 50 м для II категории</t>
  </si>
  <si>
    <t>точка</t>
  </si>
  <si>
    <t>т.93, §1 п.1</t>
  </si>
  <si>
    <t xml:space="preserve">Колоноковое бурение диам. до 160, глубиной до 15 м,  в породах II категории  </t>
  </si>
  <si>
    <t xml:space="preserve"> т.17 § 1</t>
  </si>
  <si>
    <t xml:space="preserve"> в породах III категории</t>
  </si>
  <si>
    <t>в породах IV категории</t>
  </si>
  <si>
    <t>в породах V категории</t>
  </si>
  <si>
    <t>в породах IX категории</t>
  </si>
  <si>
    <t>Крепление скважин при бурении колонковым способом диаметром до 160, глубиной до 15 м</t>
  </si>
  <si>
    <t xml:space="preserve"> Табл. 18, § 4</t>
  </si>
  <si>
    <t>Отбор монолитов из буровых скважин с глубины до 10м</t>
  </si>
  <si>
    <t>монолит</t>
  </si>
  <si>
    <t xml:space="preserve"> Табл. 57, § 1</t>
  </si>
  <si>
    <t xml:space="preserve">Электроразведка методом ВЭЗ  симметричной установкой, длина установки до 100м; в условиях 3 категории сложности
расстояние между точками ВЭЗ в длинах АВ св. 50 до 100; </t>
  </si>
  <si>
    <t>1 физическое наблюдение</t>
  </si>
  <si>
    <t>СЦиР-82
Таблица 267, п.2, гр 3 (категория сложности III)
К=1.1 (таблица 265, п.9) 
К=1.1 (Глава.16, п.6) 
К=1,21 (Письмо Госстроя №21Д от 25.12.90 ПЗ)</t>
  </si>
  <si>
    <t xml:space="preserve"> Итого по разделу без повышающих коэффициентов и лимитированных затрат</t>
  </si>
  <si>
    <t>Расходы по внутреннему транспорту при расстоянии от базы изыскательской организации до участка изысканий св. 5 до 10 км</t>
  </si>
  <si>
    <t>%</t>
  </si>
  <si>
    <t xml:space="preserve"> т.4 § 3 п 2</t>
  </si>
  <si>
    <t xml:space="preserve">  Итого по разделу  с учетом расходов на внутренний транспорт</t>
  </si>
  <si>
    <t>Расходы на организацию и ликвидацию работ</t>
  </si>
  <si>
    <t>п.13 общ. Указания, К1 = 2,5
Прим.1 К размерам расходов по организации и ликвидации работ, определяемым по пункту 13, применяются следующие коэффициенты:
2,5 - при изысканиях (независимо от их стоимости), выполняемых в районах Крайнего Севера и приравненных к ним местностях</t>
  </si>
  <si>
    <t>Итого по разделу  с учетом расходов на внутренний и внешний транспорт, организацией и ликвидацией работ</t>
  </si>
  <si>
    <t>п.15 общ. Указания</t>
  </si>
  <si>
    <t>Итого полевых геологических работ:</t>
  </si>
  <si>
    <t>Раздел II Полевые инженерно-геодезические работы</t>
  </si>
  <si>
    <t>Составление инженерно-топографических планов в масштабе 1:500 с сечением рельефа высотой 0,25 м на застроенной территории
II категория сложности</t>
  </si>
  <si>
    <t>га</t>
  </si>
  <si>
    <t>СБЦ 2004 Часть 1 Глава 2 Таблица 9 § 2 гр. 3</t>
  </si>
  <si>
    <t>СБЦ 2004 ОУ т.4 § 2 гр.1</t>
  </si>
  <si>
    <t>СБЦ 2004 п.13 общ. Указания, К1 = 2,5
Прим.1 К размерам расходов по организации и ликвидации работ, определяемым по пункту 13, применяются следующие коэффициенты:
2,5 - при изысканиях (независимо от их стоимости), выполняемых в районах Крайнего Севера и приравненных к ним местностях</t>
  </si>
  <si>
    <t>СБЦ 2004 п.15 общ. Указания</t>
  </si>
  <si>
    <t>Итого полевых геодезических работ:</t>
  </si>
  <si>
    <t>Раздел III  Лабораторные работы</t>
  </si>
  <si>
    <t xml:space="preserve"> 
Полный комплекс определений физических свойств для грунтов с включениями частиц диаметром более 1 мм (свыше 10 %)</t>
  </si>
  <si>
    <t>т.63, §8</t>
  </si>
  <si>
    <t>Полный комплекс физико-механических свойств глинистых грунтов с определением сопротивления грунта срезу (консолидированный срез) под нагрузкой до 0,6 Мпа</t>
  </si>
  <si>
    <t>т.63, §25</t>
  </si>
  <si>
    <t>Полный, комплекс определений физических свойств песчаных грунтов</t>
  </si>
  <si>
    <t>т.65, §1</t>
  </si>
  <si>
    <t>Предварительное уплотнение глинистых грунтов перед срезом</t>
  </si>
  <si>
    <t xml:space="preserve"> т.62 §27</t>
  </si>
  <si>
    <t>Приготовление водной вытяжки</t>
  </si>
  <si>
    <t xml:space="preserve"> т.70 §83</t>
  </si>
  <si>
    <t>Анализ водной вытяжки</t>
  </si>
  <si>
    <t xml:space="preserve"> т.71 §1</t>
  </si>
  <si>
    <t>Стандартный (типовой) анализ воды</t>
  </si>
  <si>
    <t xml:space="preserve"> т.73 §2</t>
  </si>
  <si>
    <t>Определение коррозионной активности грунтовых и других вод по отношению к свинцовым оболочкам кабеля</t>
  </si>
  <si>
    <t xml:space="preserve"> т.75 §6</t>
  </si>
  <si>
    <t>Определение коррозионной активности грунтовых и других вод по отношению к алюминиевым оболочкам кабеля</t>
  </si>
  <si>
    <t xml:space="preserve"> т.75 §7</t>
  </si>
  <si>
    <t>Определение коррозионной активности грунтовых и других вод по отношению к стали</t>
  </si>
  <si>
    <t xml:space="preserve"> т.75 §9</t>
  </si>
  <si>
    <t>Определение коррозионной активности грунтов по отношению к стали</t>
  </si>
  <si>
    <t xml:space="preserve"> т.75 §4</t>
  </si>
  <si>
    <t>Определение коррозионной активности грунтов по отношению к свинцовой оболочке кабеля</t>
  </si>
  <si>
    <t xml:space="preserve"> т.75 §1</t>
  </si>
  <si>
    <t>Определение коррозионной активности грунтов и грунтовых вод по отношению к бетону</t>
  </si>
  <si>
    <t xml:space="preserve"> т.75 §5</t>
  </si>
  <si>
    <t>Определение коррозионной активности грунтов по отношению к алюминиевой оболочке кабеля</t>
  </si>
  <si>
    <t xml:space="preserve"> т.75 §2</t>
  </si>
  <si>
    <t>Определение влажности торфа</t>
  </si>
  <si>
    <t xml:space="preserve"> т.69 §1</t>
  </si>
  <si>
    <t>Определение зольности торфа</t>
  </si>
  <si>
    <t xml:space="preserve"> т.69 §2</t>
  </si>
  <si>
    <t>Определение степени разложения торфа</t>
  </si>
  <si>
    <t xml:space="preserve"> т.69 §6</t>
  </si>
  <si>
    <t>Итого лабораторных работ:</t>
  </si>
  <si>
    <t>Раздел IV Камеральные инженерно-геологические работы</t>
  </si>
  <si>
    <t>Составление программы производства инженерно-геологических работ II категории сложности при площади исследования до 1 км2 и глубине св. 5 до 10м</t>
  </si>
  <si>
    <t xml:space="preserve"> т.81, §2
прим.1 k = 1,25</t>
  </si>
  <si>
    <t>Сбор, изучение и систематизация материалов изысканий прошлых лет: по горным выработкам</t>
  </si>
  <si>
    <t>1 м выработки</t>
  </si>
  <si>
    <t xml:space="preserve"> Табл.78, §1</t>
  </si>
  <si>
    <t>Сбор, изучение и систематизация материалов изысканий прошлых лет: по цифровым показателям</t>
  </si>
  <si>
    <t xml:space="preserve"> Табл.78, §2</t>
  </si>
  <si>
    <t>Обработка данных лабораторных испытаний физическо-механических  свойств глинистых грунтов</t>
  </si>
  <si>
    <t xml:space="preserve"> т.86, §1</t>
  </si>
  <si>
    <t>20% от стоимости лабораторных (п. 21,22,23 сметного расчета)</t>
  </si>
  <si>
    <t>Обработка данных лабораторных испытаний физическо-механических  свойств песчанных грунтов</t>
  </si>
  <si>
    <t>15% от стоимости лабораторных (п. 22 сметного расчета)</t>
  </si>
  <si>
    <t>Обработка данных лабораторных испытаний химического и бактериологического состава воды</t>
  </si>
  <si>
    <t xml:space="preserve"> т.86, §5</t>
  </si>
  <si>
    <t>15% от стоимости лабораторных (п. 24, 25, 26 сметного расчета)</t>
  </si>
  <si>
    <t>Определения коррозионной активности грунтов и вод</t>
  </si>
  <si>
    <t xml:space="preserve"> т.86, §8</t>
  </si>
  <si>
    <t xml:space="preserve">15% от стоимости лабораторных (п. 27-33 сметного расчета) </t>
  </si>
  <si>
    <t xml:space="preserve">Камеральная обработка ботанико-торфмейстерских исследований и определений физических свойств торфа
</t>
  </si>
  <si>
    <t xml:space="preserve"> т.86, §7</t>
  </si>
  <si>
    <t>12% от стоимости лабораторных (п. 34-36 сметного рачета)</t>
  </si>
  <si>
    <t>Составление технического отчета (заключения) о результатах выполненных работ для II категории сложности</t>
  </si>
  <si>
    <t xml:space="preserve"> т.87, 1
п.3</t>
  </si>
  <si>
    <t>Итого по камеральным работам без повышающих коэффициентов и лимитированных затрат:</t>
  </si>
  <si>
    <t>п.15 ОУ
(к1=1,1)</t>
  </si>
  <si>
    <t>Итого камеральных геологических работ:</t>
  </si>
  <si>
    <t>Раздел V Вспомогательные работы</t>
  </si>
  <si>
    <t>Содержание изыскательского оборудования: электростанции передвижной мощностью св 4. до 50 кВт</t>
  </si>
  <si>
    <t>т.100, §.14</t>
  </si>
  <si>
    <t>Содержание основной базы экспедиции (партии) при годовом объеме изысканий до 100
(1 месяц)</t>
  </si>
  <si>
    <t>табл.101 п.2</t>
  </si>
  <si>
    <t>Итого вспомогательных работ:</t>
  </si>
  <si>
    <t>ВСЕГО ПО РАЗДЕЛАМ I, II, III, IV:</t>
  </si>
  <si>
    <t>ВСЕГО ПО РАЗДЕЛАМ I, II, III, IV
с учетом инфляционного коэффициента***</t>
  </si>
  <si>
    <t>***   Всего с учетом "Индекс изменения сметной стоимости изыскательских работ на II квартал 2019 года к уровню цен по состоянию на 01.01.1991 Кинф=47,78  "Письмо Минстроя России от 17.05.2019 №17798-ДВ/09</t>
  </si>
  <si>
    <t>ИТОГО ПО РАЗДЕЛАМ I, II, III, IV</t>
  </si>
  <si>
    <t>Раздел VI Камеральные инженерно-геодезические работы</t>
  </si>
  <si>
    <t>Составление отчета по материалам инженерно-геодезических изысканий</t>
  </si>
  <si>
    <t>отчет</t>
  </si>
  <si>
    <t>СБЦ 2004 Таблица 79 § 1</t>
  </si>
  <si>
    <t>Итого по разделу VI:</t>
  </si>
  <si>
    <t>ИТОГО ПО РАЗДЕЛУ II, VI
с учетом инфляционного коэффициента***</t>
  </si>
  <si>
    <t>***   Всего с учетом "Индекс изменения сметной стоимости изыскательских работ на II квартал 2019 года к уровню цен по состоянию на 01.01.2001 Кинф=4.23 "Письмо Минстроя России от 17.05.2019 №17798-ДВ/09</t>
  </si>
  <si>
    <t>Раздел VII Дополнительные работы и затраты</t>
  </si>
  <si>
    <t>Перевозка воздушным транспортом - образцы грунта и пробы воды для лабораторных исследований по тарифам АО "2-ой Архангельский авиаотряд" с 01.12.2018</t>
  </si>
  <si>
    <t>компл.</t>
  </si>
  <si>
    <t>Комплект материалов по Коммерческому предложению ООО "ПРОМ СЕРВИС" от 14.03.2019г.</t>
  </si>
  <si>
    <t>Итого по разделу VII:</t>
  </si>
  <si>
    <t>ИТОГО по разделам I-VII</t>
  </si>
  <si>
    <t>Районная надбавка. Районный коэффициент к итогу сметной стоимости 1.15</t>
  </si>
  <si>
    <t>ОУ п. 8д Таблица 3</t>
  </si>
  <si>
    <t>Командировочные затраты</t>
  </si>
  <si>
    <t>ИТОГО с учетом районного коэффициента и командировочных затрат</t>
  </si>
  <si>
    <t>Непредвиденные расходы (10%), СБЦИ3 ОУ п.17</t>
  </si>
  <si>
    <t>ИТОГО ПО СМЕТЕ</t>
  </si>
  <si>
    <t xml:space="preserve">Предварительная разбивка местоположения выработок (точек) - Плановая и высотная привязка при расстоянии между геологическими выработками или точками до 50м: категория сложности 2
</t>
  </si>
  <si>
    <t xml:space="preserve">СБЦИ  "Инж.-геологические и инж.-экологич. изыскания (1999 г.)" табл.9 п.2
</t>
  </si>
  <si>
    <t>1*27</t>
  </si>
  <si>
    <t>СБЦИ  "Инж.-геологические и инж.-экологич. изыскания (1999 г.)" табл.11, п.1</t>
  </si>
  <si>
    <t>1*10,2</t>
  </si>
  <si>
    <t>СБЦИ  "Инж.-геологические и инж.-экологич. изыскания (1999 г.)" табл.10 п.2</t>
  </si>
  <si>
    <t>1*20,3</t>
  </si>
  <si>
    <t>12*8,5*0,5</t>
  </si>
  <si>
    <t xml:space="preserve">Колонковое бурение скважины диаметром до 160мм, глубиной до 15 м: категория породы 2    </t>
  </si>
  <si>
    <t>СБЦИ "Инж.-геологические и инж.-экологич. изыскания (1999 г.)" табл.17 п.1</t>
  </si>
  <si>
    <t xml:space="preserve">Колонковое бурение скважины диаметром до 160мм, глубиной до 15 м: категория породы 3   </t>
  </si>
  <si>
    <t>2 * 38,4</t>
  </si>
  <si>
    <t>34*42,6</t>
  </si>
  <si>
    <t xml:space="preserve">Колонковое бурение скважины диаметром до 160мм, глубиной до 15 м: категория породы 4  </t>
  </si>
  <si>
    <t xml:space="preserve">Колонковое бурение скважины диаметром до 160мм, глубиной до 15 м: категория породы 5   </t>
  </si>
  <si>
    <t>30*45,6</t>
  </si>
  <si>
    <t>46*47,9</t>
  </si>
  <si>
    <t xml:space="preserve">Колонковое бурение скважины диаметром до 160мм, глубиной до 15 м: категория породы 9   </t>
  </si>
  <si>
    <t>6*99,7</t>
  </si>
  <si>
    <t xml:space="preserve">Крепление скважины при бурении диаметром до 160мм глубиной  до 15м  </t>
  </si>
  <si>
    <t>СБЦИ "Инж.-геологические и инж.-экологич. изыскания (1999 г.)" табл.18 п.4</t>
  </si>
  <si>
    <t>118*2,1</t>
  </si>
  <si>
    <t>СБЦИ  "Инж.-геологические и инж.-экологич. изыскания (1999 г.)" Табл. 57, § 1</t>
  </si>
  <si>
    <t>12*22,9</t>
  </si>
  <si>
    <t>6*8*1,1*1,1*1,21</t>
  </si>
  <si>
    <t>СБЦИ  "Инж.-геологические и инж.-экологич. изыскания (1999 г.)" ОУ табл.4, п 3-2</t>
  </si>
  <si>
    <t xml:space="preserve"> Итого по разделу  с учетом расходов на внутренний транспорт</t>
  </si>
  <si>
    <t>1,7*4750</t>
  </si>
  <si>
    <t>Итого по разделу 2 Полевые работы (без повышающих коэффициентов и лимитированных затрат)</t>
  </si>
  <si>
    <t>СБЦИ  "Инж.-геологические и инж.-экологич. изыскания (1999 г.)" п.13 общ. Указания, К1 = 2,5
Прим.1 К размерам расходов по организации и ликвидации работ, определяемым по пункту 13, применяются следующие коэффициенты:
2,5 - при изысканиях (независимо от их стоимости), выполняемых в районах Крайнего Севера и приравненных к ним местностях</t>
  </si>
  <si>
    <t>Итого по разделу  с учетом расходов на внутренний, организацией и ликвидацией работ</t>
  </si>
  <si>
    <t>Итого по разделу  с учетом расходов на внутренний транспорт, организацией и ликвидацией работ</t>
  </si>
  <si>
    <t>СБЦ 2004 ОУ п.15 общ. Указания</t>
  </si>
  <si>
    <t>Раздел 2. Полевые инженерно-геодезические работы</t>
  </si>
  <si>
    <t>Раздел 3.  Лабораторные работы</t>
  </si>
  <si>
    <t>СБЦИ  "Инж.-геологические и инж.-экологич. изыскания (1999 г.)" п.15 общ. Указания</t>
  </si>
  <si>
    <t>СБЦИ  "Инж.-геологические и инж.-экологич. изыскания (1999 г.)" т.63, §8</t>
  </si>
  <si>
    <t>СБЦИ  "Инж.-геологические и инж.-экологич. изыскания (1999 г.)" т.63, §25</t>
  </si>
  <si>
    <t>СБЦИ  "Инж.-геологические и инж.-экологич. изыскания (1999 г.)" т.65, §1</t>
  </si>
  <si>
    <t>СБЦИ  "Инж.-геологические и инж.-экологич. изыскания (1999 г.)" т.62 §27</t>
  </si>
  <si>
    <t>СБЦИ  "Инж.-геологические и инж.-экологич. изыскания (1999 г.)" т.70 §83</t>
  </si>
  <si>
    <t>СБЦИ  "Инж.-геологические и инж.-экологич. изыскания (1999 г.)" т.71 §1</t>
  </si>
  <si>
    <t>СБЦИ  "Инж.-геологические и инж.-экологич. изыскания (1999 г.)"  т.73 §2</t>
  </si>
  <si>
    <t>СБЦИ  "Инж.-геологические и инж.-экологич. изыскания (1999 г.)" т.75 §6</t>
  </si>
  <si>
    <t>СБЦИ  "Инж.-геологические и инж.-экологич. изыскания (1999 г.)" т.75 §7</t>
  </si>
  <si>
    <t>СБЦИ  "Инж.-геологические и инж.-экологич. изыскания (1999 г.)" т.75 §9</t>
  </si>
  <si>
    <t>СБЦИ  "Инж.-геологические и инж.-экологич. изыскания (1999 г.)" т.75 §4</t>
  </si>
  <si>
    <t>СБЦИ  "Инж.-геологические и инж.-экологич. изыскания (1999 г.)" т.75 §1</t>
  </si>
  <si>
    <t>СБЦИ  "Инж.-геологические и инж.-экологич. изыскания (1999 г.)" т.75 §5</t>
  </si>
  <si>
    <t>СБЦИ  "Инж.-геологические и инж.-экологич. изыскания (1999 г.)" т.75 §2</t>
  </si>
  <si>
    <t>СБЦИ  "Инж.-геологические и инж.-экологич. изыскания (1999 г.)" т.69 §1</t>
  </si>
  <si>
    <t>СБЦИ  "Инж.-геологические и инж.-экологич. изыскания (1999 г.)" т.69 §2</t>
  </si>
  <si>
    <t>СБЦИ  "Инж.-геологические и инж.-экологич. изыскания (1999 г.)" т.69 §6</t>
  </si>
  <si>
    <t>12*47,1</t>
  </si>
  <si>
    <t>12*193</t>
  </si>
  <si>
    <t>12*14,4</t>
  </si>
  <si>
    <t>3*3,8</t>
  </si>
  <si>
    <t>3*48,8</t>
  </si>
  <si>
    <t>4*67,3</t>
  </si>
  <si>
    <t>4*14,9</t>
  </si>
  <si>
    <t>4*8,6</t>
  </si>
  <si>
    <t>4*11,7</t>
  </si>
  <si>
    <t>3*18,2</t>
  </si>
  <si>
    <t>3*16,4</t>
  </si>
  <si>
    <t>12*45,5</t>
  </si>
  <si>
    <t>7*25,4</t>
  </si>
  <si>
    <t>3*13,8</t>
  </si>
  <si>
    <t>4*5,3</t>
  </si>
  <si>
    <t>4*7,7</t>
  </si>
  <si>
    <t>4*4,9</t>
  </si>
  <si>
    <t>Раздел 4. Камеральные  инженерно-геологические работы</t>
  </si>
  <si>
    <t>СБЦИ  "Инж.-геологические и инж.-экологич. изыскания (1999 г.)" т.9, §2</t>
  </si>
  <si>
    <t>СБЦИ  "Инж.-геологические и инж.-экологич. изыскания (1999 г.)" т.11, §1</t>
  </si>
  <si>
    <t>СБЦИ  "Инж.-геологические и инж.-экологич. изыскания (1999 г.)" т.10, §2</t>
  </si>
  <si>
    <t>СБЦИ  "Инж.-геологические и инж.-экологич. изыскания (1999 г.)" т.81, §2
прим.1 k = 1,25</t>
  </si>
  <si>
    <t>СБЦИ  "Инж.-геологические и инж.-экологич. изыскания (1999 г.)"  Табл.78, §1</t>
  </si>
  <si>
    <t>СБЦИ  "Инж.-геологические и инж.-экологич. изыскания (1999 г.)" Табл.78, §2</t>
  </si>
  <si>
    <t>СБЦИ  "Инж.-геологические и инж.-экологич. изыскания (1999 г.)" т.86, §1</t>
  </si>
  <si>
    <t>СБЦИ  "Инж.-геологические и инж.-экологич. изыскания (1999 г.)" т.86, §5</t>
  </si>
  <si>
    <t>СБЦИ  "Инж.-геологические и инж.-экологич. изыскания (1999 г.)"  т.86, §8</t>
  </si>
  <si>
    <t>СБЦИ  "Инж.-геологические и инж.-экологич. изыскания (1999 г.)"  т.86, §7</t>
  </si>
  <si>
    <t>СБЦИ  "Инж.-геологические и инж.-экологич. изыскания (1999 г.)"  т.87, 1
п.3</t>
  </si>
  <si>
    <t>Обработка данных лабораторных испытаний физическо-механических  свойств глинистых грунтов. 20% от стоимости лабораторных (п. 21,22,23 сметного расчета)</t>
  </si>
  <si>
    <t>Обработка данных лабораторных испытаний физическо-механических  свойств песчанных грунтов. 15% от стоимости лабораторных (п. 22 сметного расчета)</t>
  </si>
  <si>
    <t>Обработка данных лабораторных испытаний химического и бактериологического состава воды. 15% от стоимости лабораторных (п. 24, 25, 26 сметного расчета)</t>
  </si>
  <si>
    <t xml:space="preserve">Определения коррозионной активности грунтов и вод. 15% от стоимости лабораторных (п. 27-33 сметного расчета) </t>
  </si>
  <si>
    <t>Камеральная обработка ботанико-торфмейстерских исследований и определений физических свойств торфа. 12% от стоимости лабораторных (п. 34-36 сметного рачета)</t>
  </si>
  <si>
    <t>1*18,5</t>
  </si>
  <si>
    <t>1*6,5</t>
  </si>
  <si>
    <t>1*2,1</t>
  </si>
  <si>
    <t>30*9</t>
  </si>
  <si>
    <t>100*3,6</t>
  </si>
  <si>
    <t>1*500*1,25</t>
  </si>
  <si>
    <t>Итого камеральные работы</t>
  </si>
  <si>
    <t>Итого по разделу 4 Камеральные работы (без повышающих коэффициентов и лимитированных затрат)</t>
  </si>
  <si>
    <t>Итого по разделу 4 Камеральные работы</t>
  </si>
  <si>
    <t>Раздел 5. Вспомогательные  работы</t>
  </si>
  <si>
    <t>СБЦИ  "Инж.-геологические и инж.-экологич. изыскания (1999 г.)" т.100, §.14</t>
  </si>
  <si>
    <t>СБЦИ  "Инж.-геологические и инж.-экологич. изыскания (1999 г.)" табл.101 п.2</t>
  </si>
  <si>
    <t>30*45</t>
  </si>
  <si>
    <t>1*1800</t>
  </si>
  <si>
    <t>Итого вспомогательные работы</t>
  </si>
  <si>
    <t>ВСЕГО ПО РАЗДЕЛАМ 1,3,4,5</t>
  </si>
  <si>
    <t>Стоимость работ, руб</t>
  </si>
  <si>
    <t>(2316+546+172,8)  *20%</t>
  </si>
  <si>
    <t>(11,4+146,4+269,2) *15%</t>
  </si>
  <si>
    <t>(59,6+34,4+46,8+54,6+49,2+177,8+41,4)*15%</t>
  </si>
  <si>
    <t>(21,2+30,8+19,6)* 12%</t>
  </si>
  <si>
    <t>8075*11,25%</t>
  </si>
  <si>
    <t>7351*15%</t>
  </si>
  <si>
    <t>Раздел 6. Камеральные  инженерно-гедезические работы</t>
  </si>
  <si>
    <t>Итого Камеральные  инженерно-гедезические работы</t>
  </si>
  <si>
    <t>ВСЕГО ПО РАЗДЕЛАМ 2,6</t>
  </si>
  <si>
    <t>8983,44*15%</t>
  </si>
  <si>
    <t>1033,95*10%</t>
  </si>
  <si>
    <t>Раздел 7. Дополнительные  работы и затраты</t>
  </si>
  <si>
    <t>200*98</t>
  </si>
  <si>
    <t>1*850000</t>
  </si>
  <si>
    <t>1*150000</t>
  </si>
  <si>
    <t>Итого по разделу 7. Дополнительные  работы и затраты</t>
  </si>
  <si>
    <t>ВСЕГО ПО РАЗДЕЛАМ 1-7</t>
  </si>
  <si>
    <t xml:space="preserve">                            </t>
  </si>
  <si>
    <t>8453,42*10%</t>
  </si>
  <si>
    <t>546*15%</t>
  </si>
  <si>
    <t>2113,17*0,21</t>
  </si>
  <si>
    <t>947 425,89*15%</t>
  </si>
  <si>
    <t>Е.А. Романова</t>
  </si>
  <si>
    <t>Проверил:   Начальник центра сметной и планово-экономической работы</t>
  </si>
  <si>
    <t>Составил:       специалист  центра сметной и планово-экономической работы</t>
  </si>
  <si>
    <t xml:space="preserve">А.В.Смирнова </t>
  </si>
  <si>
    <t>2556,94*10%</t>
  </si>
  <si>
    <t>19823,79*47,78</t>
  </si>
  <si>
    <t>11364,05*10%</t>
  </si>
  <si>
    <t>12500,45*4,23</t>
  </si>
  <si>
    <t>Согласовал:   Начальник группы - главный специалист-экономист центра сметной и планово-экономической работы</t>
  </si>
  <si>
    <t xml:space="preserve">на выполнение  инженерных изысканий  по объекту: «Здания и сооружения кластера реставраторов и строителей на участке №11 (остров Большой Соловецкий)»
</t>
  </si>
  <si>
    <t xml:space="preserve">Наименование объекта:  «Здания и сооружения кластера реставраторов и строителей на участке №11 (остров Большой Соловецкий)» </t>
  </si>
  <si>
    <t>Перевозка морским транспортом буровой установки , автомобиля ЗИЛ 131 и морского контейнера с необходимым оборудованием и оснасткой по маршруту Архангельск - о.Б.Соловецкий - Архангельск по исх. б/н от 27.11.2018 АО "Архангельский речной порт"</t>
  </si>
  <si>
    <t>ИТОГО</t>
  </si>
  <si>
    <t>НДС 20%</t>
  </si>
  <si>
    <r>
      <t xml:space="preserve">СБЦИ  "Инж.-геологические и инж.-экологич. изыскания (1999 г.)" табл.93 п.1-1
</t>
    </r>
    <r>
      <rPr>
        <i/>
        <sz val="12"/>
        <rFont val="Arial"/>
        <family val="2"/>
        <charset val="204"/>
      </rPr>
      <t>(прим.1предварительная разбивка местоположения выработок (точек) ПЗ=0,5)</t>
    </r>
  </si>
  <si>
    <t>(6396,18+1350+ 1800)*10%</t>
  </si>
  <si>
    <t xml:space="preserve"> Полный комплекс определений физических свойств для грунтов с включениями частиц диаметром более 1 мм (свыше 10 %)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</si>
</sst>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#,##0.0"/>
    <numFmt numFmtId="167" formatCode="0.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name val="Arial"/>
      <family val="2"/>
      <charset val="204"/>
    </font>
    <font>
      <b/>
      <sz val="14"/>
      <color theme="1"/>
      <name val="Calibri"/>
      <family val="2"/>
      <scheme val="minor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4" fillId="0" borderId="0"/>
    <xf numFmtId="0" fontId="9" fillId="0" borderId="4">
      <alignment horizontal="center" wrapText="1"/>
    </xf>
    <xf numFmtId="0" fontId="9" fillId="0" borderId="0">
      <alignment horizontal="right" vertical="top" wrapText="1"/>
    </xf>
    <xf numFmtId="0" fontId="2" fillId="0" borderId="0"/>
    <xf numFmtId="0" fontId="1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</cellStyleXfs>
  <cellXfs count="26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2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vertical="center" wrapText="1"/>
    </xf>
    <xf numFmtId="4" fontId="10" fillId="0" borderId="0" xfId="4" applyNumberFormat="1" applyFont="1" applyAlignment="1">
      <alignment vertical="center" wrapText="1"/>
    </xf>
    <xf numFmtId="0" fontId="12" fillId="0" borderId="0" xfId="0" applyFont="1" applyAlignment="1">
      <alignment horizontal="right" vertical="top" wrapText="1"/>
    </xf>
    <xf numFmtId="0" fontId="0" fillId="0" borderId="0" xfId="0"/>
    <xf numFmtId="0" fontId="6" fillId="0" borderId="0" xfId="7" applyFont="1" applyAlignment="1">
      <alignment horizontal="left" vertical="center"/>
    </xf>
    <xf numFmtId="3" fontId="5" fillId="0" borderId="0" xfId="7" applyNumberFormat="1" applyFont="1" applyAlignment="1">
      <alignment horizontal="left"/>
    </xf>
    <xf numFmtId="3" fontId="5" fillId="0" borderId="0" xfId="7" applyNumberFormat="1" applyFont="1" applyAlignment="1">
      <alignment horizontal="right"/>
    </xf>
    <xf numFmtId="0" fontId="5" fillId="0" borderId="0" xfId="7" applyFont="1" applyAlignment="1">
      <alignment horizontal="left"/>
    </xf>
    <xf numFmtId="0" fontId="5" fillId="0" borderId="0" xfId="7" applyFont="1" applyAlignment="1">
      <alignment horizontal="left" vertical="center"/>
    </xf>
    <xf numFmtId="165" fontId="5" fillId="0" borderId="0" xfId="7" applyNumberFormat="1" applyFont="1" applyAlignment="1">
      <alignment horizontal="center" vertical="center"/>
    </xf>
    <xf numFmtId="0" fontId="6" fillId="3" borderId="4" xfId="7" applyFont="1" applyFill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/>
    </xf>
    <xf numFmtId="0" fontId="6" fillId="0" borderId="4" xfId="7" applyFont="1" applyBorder="1" applyAlignment="1">
      <alignment horizontal="center" vertical="center" wrapText="1"/>
    </xf>
    <xf numFmtId="165" fontId="6" fillId="0" borderId="4" xfId="7" applyNumberFormat="1" applyFont="1" applyBorder="1" applyAlignment="1">
      <alignment horizontal="center" vertical="center" wrapText="1"/>
    </xf>
    <xf numFmtId="0" fontId="6" fillId="0" borderId="10" xfId="7" applyFont="1" applyBorder="1" applyAlignment="1">
      <alignment horizontal="left" vertical="center" wrapText="1"/>
    </xf>
    <xf numFmtId="165" fontId="6" fillId="0" borderId="8" xfId="7" applyNumberFormat="1" applyFont="1" applyBorder="1" applyAlignment="1">
      <alignment horizontal="right" vertical="center" wrapText="1"/>
    </xf>
    <xf numFmtId="1" fontId="6" fillId="0" borderId="11" xfId="7" applyNumberFormat="1" applyFont="1" applyBorder="1" applyAlignment="1">
      <alignment horizontal="center" vertical="center" wrapText="1"/>
    </xf>
    <xf numFmtId="0" fontId="6" fillId="0" borderId="11" xfId="7" applyFont="1" applyBorder="1" applyAlignment="1">
      <alignment horizontal="left" vertical="center" wrapText="1"/>
    </xf>
    <xf numFmtId="0" fontId="6" fillId="0" borderId="9" xfId="7" applyFont="1" applyBorder="1" applyAlignment="1">
      <alignment horizontal="left" vertical="center" wrapText="1"/>
    </xf>
    <xf numFmtId="1" fontId="6" fillId="2" borderId="4" xfId="7" applyNumberFormat="1" applyFont="1" applyFill="1" applyBorder="1" applyAlignment="1">
      <alignment horizontal="center" vertical="center"/>
    </xf>
    <xf numFmtId="0" fontId="6" fillId="0" borderId="4" xfId="7" applyFont="1" applyBorder="1" applyAlignment="1">
      <alignment horizontal="left" vertical="center" wrapText="1"/>
    </xf>
    <xf numFmtId="49" fontId="6" fillId="0" borderId="4" xfId="7" applyNumberFormat="1" applyFont="1" applyBorder="1" applyAlignment="1">
      <alignment horizontal="center" vertical="center" wrapText="1"/>
    </xf>
    <xf numFmtId="1" fontId="6" fillId="0" borderId="4" xfId="7" applyNumberFormat="1" applyFont="1" applyBorder="1" applyAlignment="1">
      <alignment horizontal="center" vertical="center" wrapText="1"/>
    </xf>
    <xf numFmtId="0" fontId="6" fillId="0" borderId="12" xfId="7" applyFont="1" applyBorder="1" applyAlignment="1">
      <alignment horizontal="left" vertical="center" wrapText="1"/>
    </xf>
    <xf numFmtId="0" fontId="6" fillId="0" borderId="4" xfId="8" applyFont="1" applyBorder="1" applyAlignment="1">
      <alignment horizontal="left" vertical="center" wrapText="1"/>
    </xf>
    <xf numFmtId="49" fontId="6" fillId="0" borderId="4" xfId="8" applyNumberFormat="1" applyFont="1" applyBorder="1" applyAlignment="1">
      <alignment horizontal="center" vertical="center" wrapText="1"/>
    </xf>
    <xf numFmtId="2" fontId="6" fillId="0" borderId="4" xfId="8" applyNumberFormat="1" applyFont="1" applyBorder="1" applyAlignment="1">
      <alignment horizontal="center" vertical="center" wrapText="1"/>
    </xf>
    <xf numFmtId="165" fontId="6" fillId="0" borderId="8" xfId="8" applyNumberFormat="1" applyFont="1" applyBorder="1" applyAlignment="1">
      <alignment horizontal="right" vertical="center" wrapText="1"/>
    </xf>
    <xf numFmtId="1" fontId="6" fillId="0" borderId="11" xfId="8" applyNumberFormat="1" applyFont="1" applyBorder="1" applyAlignment="1">
      <alignment horizontal="center" vertical="center" wrapText="1"/>
    </xf>
    <xf numFmtId="165" fontId="6" fillId="0" borderId="11" xfId="8" applyNumberFormat="1" applyFont="1" applyBorder="1" applyAlignment="1">
      <alignment horizontal="left" vertical="center" wrapText="1"/>
    </xf>
    <xf numFmtId="2" fontId="6" fillId="0" borderId="11" xfId="8" applyNumberFormat="1" applyFont="1" applyBorder="1" applyAlignment="1">
      <alignment horizontal="left" vertical="center" wrapText="1"/>
    </xf>
    <xf numFmtId="0" fontId="6" fillId="0" borderId="4" xfId="8" applyFont="1" applyBorder="1" applyAlignment="1">
      <alignment horizontal="right" vertical="center" wrapText="1"/>
    </xf>
    <xf numFmtId="0" fontId="6" fillId="2" borderId="4" xfId="8" applyFont="1" applyFill="1" applyBorder="1" applyAlignment="1">
      <alignment horizontal="left" vertical="center" wrapText="1"/>
    </xf>
    <xf numFmtId="0" fontId="6" fillId="0" borderId="4" xfId="8" applyFont="1" applyBorder="1" applyAlignment="1">
      <alignment horizontal="center" vertical="center"/>
    </xf>
    <xf numFmtId="0" fontId="6" fillId="0" borderId="6" xfId="8" applyFont="1" applyBorder="1" applyAlignment="1">
      <alignment horizontal="center" vertical="center" wrapText="1"/>
    </xf>
    <xf numFmtId="0" fontId="6" fillId="0" borderId="11" xfId="8" applyFont="1" applyBorder="1" applyAlignment="1">
      <alignment horizontal="left" vertical="center" wrapText="1"/>
    </xf>
    <xf numFmtId="0" fontId="6" fillId="2" borderId="4" xfId="7" applyFont="1" applyFill="1" applyBorder="1" applyAlignment="1">
      <alignment horizontal="left" vertical="center" wrapText="1"/>
    </xf>
    <xf numFmtId="0" fontId="6" fillId="2" borderId="4" xfId="7" applyFont="1" applyFill="1" applyBorder="1" applyAlignment="1">
      <alignment horizontal="center" vertical="center"/>
    </xf>
    <xf numFmtId="2" fontId="6" fillId="2" borderId="4" xfId="7" applyNumberFormat="1" applyFont="1" applyFill="1" applyBorder="1" applyAlignment="1">
      <alignment horizontal="center" vertical="center" wrapText="1"/>
    </xf>
    <xf numFmtId="0" fontId="6" fillId="2" borderId="4" xfId="8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left" vertical="center" wrapText="1"/>
    </xf>
    <xf numFmtId="0" fontId="6" fillId="2" borderId="6" xfId="7" applyFont="1" applyFill="1" applyBorder="1" applyAlignment="1">
      <alignment horizontal="center" vertical="center" wrapText="1"/>
    </xf>
    <xf numFmtId="1" fontId="6" fillId="2" borderId="6" xfId="7" applyNumberFormat="1" applyFont="1" applyFill="1" applyBorder="1" applyAlignment="1">
      <alignment horizontal="center" vertical="center" wrapText="1"/>
    </xf>
    <xf numFmtId="0" fontId="6" fillId="2" borderId="4" xfId="7" applyFont="1" applyFill="1" applyBorder="1" applyAlignment="1">
      <alignment horizontal="center" vertical="center" wrapText="1"/>
    </xf>
    <xf numFmtId="0" fontId="5" fillId="0" borderId="11" xfId="7" applyFont="1" applyBorder="1" applyAlignment="1">
      <alignment horizontal="left" vertical="center" wrapText="1"/>
    </xf>
    <xf numFmtId="0" fontId="5" fillId="0" borderId="9" xfId="7" applyFont="1" applyBorder="1" applyAlignment="1">
      <alignment horizontal="left" vertical="center" wrapText="1"/>
    </xf>
    <xf numFmtId="166" fontId="5" fillId="0" borderId="4" xfId="7" applyNumberFormat="1" applyFont="1" applyBorder="1" applyAlignment="1">
      <alignment horizontal="center" vertical="center"/>
    </xf>
    <xf numFmtId="2" fontId="6" fillId="0" borderId="4" xfId="7" applyNumberFormat="1" applyFont="1" applyBorder="1" applyAlignment="1">
      <alignment horizontal="center" vertical="center" wrapText="1"/>
    </xf>
    <xf numFmtId="10" fontId="6" fillId="0" borderId="11" xfId="7" applyNumberFormat="1" applyFont="1" applyBorder="1" applyAlignment="1">
      <alignment horizontal="left" vertical="center" wrapText="1"/>
    </xf>
    <xf numFmtId="10" fontId="6" fillId="0" borderId="9" xfId="7" applyNumberFormat="1" applyFont="1" applyBorder="1" applyAlignment="1">
      <alignment horizontal="left" vertical="center" wrapText="1"/>
    </xf>
    <xf numFmtId="167" fontId="6" fillId="0" borderId="11" xfId="7" applyNumberFormat="1" applyFont="1" applyBorder="1" applyAlignment="1">
      <alignment horizontal="left" vertical="center" wrapText="1"/>
    </xf>
    <xf numFmtId="167" fontId="6" fillId="0" borderId="10" xfId="7" applyNumberFormat="1" applyFont="1" applyBorder="1" applyAlignment="1">
      <alignment horizontal="left" vertical="center" wrapText="1"/>
    </xf>
    <xf numFmtId="167" fontId="6" fillId="0" borderId="9" xfId="7" applyNumberFormat="1" applyFont="1" applyBorder="1" applyAlignment="1">
      <alignment horizontal="left" vertical="center" wrapText="1"/>
    </xf>
    <xf numFmtId="49" fontId="5" fillId="0" borderId="11" xfId="7" applyNumberFormat="1" applyFont="1" applyBorder="1" applyAlignment="1">
      <alignment horizontal="left" vertical="center"/>
    </xf>
    <xf numFmtId="49" fontId="5" fillId="0" borderId="11" xfId="7" applyNumberFormat="1" applyFont="1" applyBorder="1" applyAlignment="1">
      <alignment vertical="center"/>
    </xf>
    <xf numFmtId="49" fontId="5" fillId="0" borderId="9" xfId="7" applyNumberFormat="1" applyFont="1" applyBorder="1" applyAlignment="1">
      <alignment vertical="center"/>
    </xf>
    <xf numFmtId="2" fontId="6" fillId="0" borderId="11" xfId="7" applyNumberFormat="1" applyFont="1" applyBorder="1" applyAlignment="1">
      <alignment horizontal="left" vertical="center"/>
    </xf>
    <xf numFmtId="10" fontId="6" fillId="0" borderId="7" xfId="7" applyNumberFormat="1" applyFont="1" applyBorder="1" applyAlignment="1">
      <alignment horizontal="left" vertical="center" wrapText="1"/>
    </xf>
    <xf numFmtId="165" fontId="6" fillId="0" borderId="11" xfId="9" applyNumberFormat="1" applyFont="1" applyBorder="1" applyAlignment="1">
      <alignment horizontal="left" vertical="center" wrapText="1"/>
    </xf>
    <xf numFmtId="1" fontId="6" fillId="0" borderId="8" xfId="7" applyNumberFormat="1" applyFont="1" applyBorder="1" applyAlignment="1">
      <alignment horizontal="right" vertical="center"/>
    </xf>
    <xf numFmtId="0" fontId="16" fillId="0" borderId="4" xfId="7" applyFont="1" applyBorder="1" applyAlignment="1">
      <alignment horizontal="center" vertical="center" wrapText="1"/>
    </xf>
    <xf numFmtId="165" fontId="6" fillId="0" borderId="11" xfId="7" applyNumberFormat="1" applyFont="1" applyBorder="1" applyAlignment="1">
      <alignment horizontal="left" vertical="center" wrapText="1"/>
    </xf>
    <xf numFmtId="0" fontId="6" fillId="0" borderId="6" xfId="7" applyFont="1" applyBorder="1" applyAlignment="1">
      <alignment horizontal="left" vertical="center" wrapText="1"/>
    </xf>
    <xf numFmtId="1" fontId="6" fillId="0" borderId="6" xfId="7" applyNumberFormat="1" applyFont="1" applyBorder="1" applyAlignment="1">
      <alignment horizontal="center" vertical="center"/>
    </xf>
    <xf numFmtId="0" fontId="16" fillId="0" borderId="6" xfId="7" applyFont="1" applyBorder="1" applyAlignment="1">
      <alignment horizontal="center" vertical="center" wrapText="1"/>
    </xf>
    <xf numFmtId="1" fontId="6" fillId="0" borderId="13" xfId="7" applyNumberFormat="1" applyFont="1" applyBorder="1" applyAlignment="1">
      <alignment horizontal="right" vertical="center"/>
    </xf>
    <xf numFmtId="1" fontId="6" fillId="0" borderId="0" xfId="7" applyNumberFormat="1" applyFont="1" applyAlignment="1">
      <alignment horizontal="center" vertical="center" wrapText="1"/>
    </xf>
    <xf numFmtId="165" fontId="6" fillId="0" borderId="0" xfId="7" applyNumberFormat="1" applyFont="1" applyAlignment="1">
      <alignment horizontal="left" vertical="center" wrapText="1"/>
    </xf>
    <xf numFmtId="49" fontId="5" fillId="0" borderId="0" xfId="7" applyNumberFormat="1" applyFont="1" applyAlignment="1">
      <alignment horizontal="left" vertical="center"/>
    </xf>
    <xf numFmtId="49" fontId="5" fillId="0" borderId="0" xfId="7" applyNumberFormat="1" applyFont="1" applyAlignment="1">
      <alignment vertical="center"/>
    </xf>
    <xf numFmtId="1" fontId="6" fillId="0" borderId="4" xfId="7" applyNumberFormat="1" applyFont="1" applyBorder="1" applyAlignment="1">
      <alignment horizontal="center" vertical="center"/>
    </xf>
    <xf numFmtId="49" fontId="6" fillId="0" borderId="6" xfId="7" applyNumberFormat="1" applyFont="1" applyBorder="1" applyAlignment="1">
      <alignment horizontal="center" vertical="center" wrapText="1"/>
    </xf>
    <xf numFmtId="0" fontId="6" fillId="4" borderId="4" xfId="7" applyFont="1" applyFill="1" applyBorder="1" applyAlignment="1">
      <alignment horizontal="left" vertical="center" wrapText="1"/>
    </xf>
    <xf numFmtId="1" fontId="6" fillId="4" borderId="4" xfId="7" applyNumberFormat="1" applyFont="1" applyFill="1" applyBorder="1" applyAlignment="1">
      <alignment horizontal="center" vertical="center" wrapText="1"/>
    </xf>
    <xf numFmtId="165" fontId="6" fillId="0" borderId="11" xfId="7" applyNumberFormat="1" applyFont="1" applyBorder="1" applyAlignment="1">
      <alignment horizontal="right" vertical="center" wrapText="1"/>
    </xf>
    <xf numFmtId="1" fontId="6" fillId="0" borderId="7" xfId="7" applyNumberFormat="1" applyFont="1" applyBorder="1" applyAlignment="1">
      <alignment horizontal="center" vertical="center" wrapText="1"/>
    </xf>
    <xf numFmtId="2" fontId="6" fillId="0" borderId="11" xfId="7" applyNumberFormat="1" applyFont="1" applyBorder="1" applyAlignment="1">
      <alignment horizontal="left" vertical="center" wrapText="1"/>
    </xf>
    <xf numFmtId="165" fontId="6" fillId="0" borderId="4" xfId="7" applyNumberFormat="1" applyFont="1" applyBorder="1" applyAlignment="1">
      <alignment horizontal="center" vertical="center"/>
    </xf>
    <xf numFmtId="2" fontId="6" fillId="0" borderId="8" xfId="7" applyNumberFormat="1" applyFont="1" applyBorder="1" applyAlignment="1">
      <alignment horizontal="right" vertical="center" wrapText="1"/>
    </xf>
    <xf numFmtId="49" fontId="6" fillId="0" borderId="11" xfId="7" applyNumberFormat="1" applyFont="1" applyBorder="1" applyAlignment="1">
      <alignment horizontal="left" vertical="center" wrapText="1"/>
    </xf>
    <xf numFmtId="0" fontId="6" fillId="0" borderId="11" xfId="7" applyFont="1" applyBorder="1" applyAlignment="1">
      <alignment horizontal="center" vertical="center" wrapText="1"/>
    </xf>
    <xf numFmtId="1" fontId="6" fillId="0" borderId="9" xfId="7" applyNumberFormat="1" applyFont="1" applyBorder="1" applyAlignment="1">
      <alignment horizontal="center" vertical="center" wrapText="1"/>
    </xf>
    <xf numFmtId="2" fontId="6" fillId="0" borderId="14" xfId="7" applyNumberFormat="1" applyFont="1" applyBorder="1" applyAlignment="1">
      <alignment horizontal="right" vertical="center" wrapText="1"/>
    </xf>
    <xf numFmtId="1" fontId="6" fillId="0" borderId="10" xfId="7" applyNumberFormat="1" applyFont="1" applyBorder="1" applyAlignment="1">
      <alignment horizontal="center" vertical="center" wrapText="1"/>
    </xf>
    <xf numFmtId="165" fontId="6" fillId="0" borderId="10" xfId="7" applyNumberFormat="1" applyFont="1" applyBorder="1" applyAlignment="1">
      <alignment horizontal="left" vertical="center" wrapText="1"/>
    </xf>
    <xf numFmtId="49" fontId="6" fillId="0" borderId="10" xfId="7" applyNumberFormat="1" applyFont="1" applyBorder="1" applyAlignment="1">
      <alignment horizontal="left" vertical="center" wrapText="1"/>
    </xf>
    <xf numFmtId="0" fontId="6" fillId="0" borderId="10" xfId="7" applyFont="1" applyBorder="1" applyAlignment="1">
      <alignment horizontal="center" vertical="center" wrapText="1"/>
    </xf>
    <xf numFmtId="1" fontId="6" fillId="0" borderId="12" xfId="7" applyNumberFormat="1" applyFont="1" applyBorder="1" applyAlignment="1">
      <alignment horizontal="center" vertical="center" wrapText="1"/>
    </xf>
    <xf numFmtId="9" fontId="6" fillId="4" borderId="4" xfId="9" applyFont="1" applyFill="1" applyBorder="1" applyAlignment="1">
      <alignment horizontal="center" vertical="center" wrapText="1"/>
    </xf>
    <xf numFmtId="2" fontId="6" fillId="0" borderId="11" xfId="7" applyNumberFormat="1" applyFont="1" applyBorder="1" applyAlignment="1">
      <alignment horizontal="right" vertical="center" wrapText="1"/>
    </xf>
    <xf numFmtId="49" fontId="6" fillId="0" borderId="6" xfId="7" applyNumberFormat="1" applyFont="1" applyBorder="1" applyAlignment="1">
      <alignment horizontal="left" vertical="center" wrapText="1"/>
    </xf>
    <xf numFmtId="165" fontId="6" fillId="0" borderId="6" xfId="7" applyNumberFormat="1" applyFont="1" applyBorder="1" applyAlignment="1">
      <alignment horizontal="center" vertical="center" wrapText="1"/>
    </xf>
    <xf numFmtId="2" fontId="6" fillId="0" borderId="10" xfId="7" applyNumberFormat="1" applyFont="1" applyBorder="1" applyAlignment="1">
      <alignment horizontal="right" vertical="center" wrapText="1"/>
    </xf>
    <xf numFmtId="165" fontId="6" fillId="0" borderId="8" xfId="7" applyNumberFormat="1" applyFont="1" applyBorder="1" applyAlignment="1">
      <alignment horizontal="right" vertical="center"/>
    </xf>
    <xf numFmtId="1" fontId="6" fillId="0" borderId="11" xfId="7" applyNumberFormat="1" applyFont="1" applyBorder="1" applyAlignment="1">
      <alignment horizontal="center" vertical="center"/>
    </xf>
    <xf numFmtId="2" fontId="6" fillId="0" borderId="9" xfId="7" applyNumberFormat="1" applyFont="1" applyBorder="1" applyAlignment="1">
      <alignment horizontal="left" vertical="center"/>
    </xf>
    <xf numFmtId="1" fontId="5" fillId="2" borderId="11" xfId="7" applyNumberFormat="1" applyFont="1" applyFill="1" applyBorder="1" applyAlignment="1">
      <alignment horizontal="center" vertical="center" wrapText="1"/>
    </xf>
    <xf numFmtId="0" fontId="6" fillId="2" borderId="11" xfId="8" applyFont="1" applyFill="1" applyBorder="1" applyAlignment="1">
      <alignment horizontal="left" vertical="center"/>
    </xf>
    <xf numFmtId="1" fontId="3" fillId="0" borderId="11" xfId="9" applyNumberFormat="1" applyFont="1" applyBorder="1" applyAlignment="1">
      <alignment horizontal="left" vertical="center" wrapText="1"/>
    </xf>
    <xf numFmtId="1" fontId="6" fillId="0" borderId="8" xfId="7" applyNumberFormat="1" applyFont="1" applyBorder="1" applyAlignment="1">
      <alignment horizontal="center" vertical="center"/>
    </xf>
    <xf numFmtId="165" fontId="6" fillId="0" borderId="11" xfId="7" applyNumberFormat="1" applyFont="1" applyBorder="1" applyAlignment="1">
      <alignment horizontal="left" vertical="center"/>
    </xf>
    <xf numFmtId="165" fontId="6" fillId="0" borderId="11" xfId="7" applyNumberFormat="1" applyFont="1" applyBorder="1" applyAlignment="1">
      <alignment horizontal="center" vertical="center" wrapText="1"/>
    </xf>
    <xf numFmtId="165" fontId="6" fillId="0" borderId="9" xfId="7" applyNumberFormat="1" applyFont="1" applyBorder="1" applyAlignment="1">
      <alignment horizontal="center" vertical="center" wrapText="1"/>
    </xf>
    <xf numFmtId="165" fontId="5" fillId="0" borderId="11" xfId="7" applyNumberFormat="1" applyFont="1" applyBorder="1" applyAlignment="1">
      <alignment horizontal="left" vertical="center"/>
    </xf>
    <xf numFmtId="4" fontId="5" fillId="0" borderId="4" xfId="7" applyNumberFormat="1" applyFont="1" applyBorder="1" applyAlignment="1">
      <alignment horizontal="center" vertical="center"/>
    </xf>
    <xf numFmtId="1" fontId="3" fillId="0" borderId="8" xfId="7" applyNumberFormat="1" applyFont="1" applyBorder="1" applyAlignment="1">
      <alignment horizontal="right" vertical="center" wrapText="1"/>
    </xf>
    <xf numFmtId="9" fontId="6" fillId="0" borderId="11" xfId="7" applyNumberFormat="1" applyFont="1" applyBorder="1" applyAlignment="1">
      <alignment horizontal="left" vertical="center" wrapText="1"/>
    </xf>
    <xf numFmtId="0" fontId="6" fillId="3" borderId="0" xfId="7" applyFont="1" applyFill="1" applyAlignment="1">
      <alignment horizontal="center" vertical="center"/>
    </xf>
    <xf numFmtId="0" fontId="6" fillId="0" borderId="0" xfId="7" applyFont="1" applyAlignment="1">
      <alignment vertical="center"/>
    </xf>
    <xf numFmtId="0" fontId="6" fillId="0" borderId="0" xfId="7" applyFont="1" applyAlignment="1">
      <alignment horizontal="center"/>
    </xf>
    <xf numFmtId="165" fontId="6" fillId="0" borderId="0" xfId="7" applyNumberFormat="1" applyFont="1"/>
    <xf numFmtId="0" fontId="6" fillId="0" borderId="0" xfId="7" applyFont="1" applyAlignment="1">
      <alignment horizontal="center" vertical="center"/>
    </xf>
    <xf numFmtId="165" fontId="6" fillId="0" borderId="0" xfId="7" applyNumberFormat="1" applyFont="1" applyAlignment="1">
      <alignment horizontal="right" vertical="center"/>
    </xf>
    <xf numFmtId="0" fontId="6" fillId="0" borderId="0" xfId="7" applyFont="1"/>
    <xf numFmtId="0" fontId="2" fillId="0" borderId="4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/>
    <xf numFmtId="0" fontId="6" fillId="2" borderId="6" xfId="8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10" fontId="0" fillId="0" borderId="4" xfId="0" applyNumberFormat="1" applyBorder="1" applyAlignment="1">
      <alignment horizontal="center" vertical="center"/>
    </xf>
    <xf numFmtId="165" fontId="0" fillId="0" borderId="0" xfId="0" applyNumberFormat="1"/>
    <xf numFmtId="0" fontId="6" fillId="0" borderId="13" xfId="7" applyFont="1" applyBorder="1" applyAlignment="1">
      <alignment horizontal="left" vertical="top" wrapText="1"/>
    </xf>
    <xf numFmtId="0" fontId="6" fillId="0" borderId="0" xfId="7" applyFont="1" applyBorder="1" applyAlignment="1">
      <alignment horizontal="left" vertical="top" wrapText="1"/>
    </xf>
    <xf numFmtId="0" fontId="0" fillId="0" borderId="13" xfId="0" applyBorder="1"/>
    <xf numFmtId="4" fontId="6" fillId="0" borderId="4" xfId="7" applyNumberFormat="1" applyFont="1" applyBorder="1" applyAlignment="1">
      <alignment horizontal="center" vertical="center" wrapText="1"/>
    </xf>
    <xf numFmtId="4" fontId="6" fillId="0" borderId="4" xfId="8" applyNumberFormat="1" applyFont="1" applyBorder="1" applyAlignment="1">
      <alignment horizontal="center" vertical="center" wrapText="1"/>
    </xf>
    <xf numFmtId="4" fontId="6" fillId="2" borderId="4" xfId="7" applyNumberFormat="1" applyFont="1" applyFill="1" applyBorder="1" applyAlignment="1">
      <alignment horizontal="center" vertical="center" wrapText="1"/>
    </xf>
    <xf numFmtId="4" fontId="6" fillId="2" borderId="6" xfId="7" applyNumberFormat="1" applyFont="1" applyFill="1" applyBorder="1" applyAlignment="1">
      <alignment horizontal="center" vertical="center" wrapText="1"/>
    </xf>
    <xf numFmtId="4" fontId="6" fillId="2" borderId="8" xfId="7" applyNumberFormat="1" applyFont="1" applyFill="1" applyBorder="1" applyAlignment="1">
      <alignment horizontal="center" vertical="center" wrapText="1"/>
    </xf>
    <xf numFmtId="4" fontId="6" fillId="0" borderId="11" xfId="7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4" fontId="9" fillId="2" borderId="8" xfId="7" applyNumberFormat="1" applyFont="1" applyFill="1" applyBorder="1" applyAlignment="1">
      <alignment horizontal="right" vertical="center" wrapText="1"/>
    </xf>
    <xf numFmtId="2" fontId="6" fillId="2" borderId="8" xfId="7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wrapText="1"/>
    </xf>
    <xf numFmtId="0" fontId="10" fillId="0" borderId="8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6" fillId="0" borderId="8" xfId="7" applyFont="1" applyBorder="1" applyAlignment="1">
      <alignment horizontal="left" vertical="top" wrapText="1"/>
    </xf>
    <xf numFmtId="0" fontId="6" fillId="0" borderId="7" xfId="7" applyFont="1" applyBorder="1" applyAlignment="1">
      <alignment horizontal="left" vertical="center" wrapText="1"/>
    </xf>
    <xf numFmtId="0" fontId="5" fillId="0" borderId="0" xfId="7" applyFont="1" applyAlignment="1">
      <alignment horizontal="center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center" wrapText="1"/>
    </xf>
    <xf numFmtId="0" fontId="5" fillId="0" borderId="4" xfId="7" applyFont="1" applyBorder="1" applyAlignment="1">
      <alignment horizontal="left" vertical="center" wrapText="1"/>
    </xf>
    <xf numFmtId="0" fontId="5" fillId="0" borderId="8" xfId="7" applyFont="1" applyBorder="1" applyAlignment="1">
      <alignment horizontal="left" vertical="center" wrapText="1"/>
    </xf>
    <xf numFmtId="0" fontId="6" fillId="0" borderId="10" xfId="7" applyFont="1" applyBorder="1" applyAlignment="1">
      <alignment horizontal="center" vertical="center"/>
    </xf>
    <xf numFmtId="4" fontId="5" fillId="0" borderId="8" xfId="7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0" xfId="7" applyFont="1" applyAlignment="1">
      <alignment horizontal="left" vertical="center"/>
    </xf>
    <xf numFmtId="0" fontId="6" fillId="0" borderId="8" xfId="7" applyFont="1" applyBorder="1" applyAlignment="1">
      <alignment horizontal="center" vertical="center" wrapText="1"/>
    </xf>
    <xf numFmtId="0" fontId="6" fillId="0" borderId="11" xfId="7" applyFont="1" applyBorder="1" applyAlignment="1">
      <alignment horizontal="center" vertical="center" wrapText="1"/>
    </xf>
    <xf numFmtId="0" fontId="6" fillId="0" borderId="9" xfId="7" applyFont="1" applyBorder="1" applyAlignment="1">
      <alignment horizontal="center" vertical="center" wrapText="1"/>
    </xf>
    <xf numFmtId="49" fontId="5" fillId="3" borderId="8" xfId="7" applyNumberFormat="1" applyFont="1" applyFill="1" applyBorder="1" applyAlignment="1">
      <alignment horizontal="center" vertical="center" wrapText="1"/>
    </xf>
    <xf numFmtId="49" fontId="5" fillId="3" borderId="11" xfId="7" applyNumberFormat="1" applyFont="1" applyFill="1" applyBorder="1" applyAlignment="1">
      <alignment horizontal="center" vertical="center" wrapText="1"/>
    </xf>
    <xf numFmtId="49" fontId="5" fillId="3" borderId="10" xfId="7" applyNumberFormat="1" applyFont="1" applyFill="1" applyBorder="1" applyAlignment="1">
      <alignment horizontal="center" vertical="center" wrapText="1"/>
    </xf>
    <xf numFmtId="49" fontId="5" fillId="3" borderId="9" xfId="7" applyNumberFormat="1" applyFont="1" applyFill="1" applyBorder="1" applyAlignment="1">
      <alignment horizontal="center" vertical="center" wrapText="1"/>
    </xf>
    <xf numFmtId="0" fontId="16" fillId="0" borderId="6" xfId="8" applyFont="1" applyBorder="1" applyAlignment="1">
      <alignment horizontal="center" vertical="center" wrapText="1"/>
    </xf>
    <xf numFmtId="0" fontId="16" fillId="0" borderId="5" xfId="8" applyFont="1" applyBorder="1" applyAlignment="1">
      <alignment horizontal="center" vertical="center" wrapText="1"/>
    </xf>
    <xf numFmtId="1" fontId="6" fillId="0" borderId="8" xfId="7" applyNumberFormat="1" applyFont="1" applyBorder="1" applyAlignment="1">
      <alignment horizontal="center" vertical="center" wrapText="1"/>
    </xf>
    <xf numFmtId="1" fontId="6" fillId="0" borderId="11" xfId="7" applyNumberFormat="1" applyFont="1" applyBorder="1" applyAlignment="1">
      <alignment horizontal="center" vertical="center" wrapText="1"/>
    </xf>
    <xf numFmtId="49" fontId="5" fillId="0" borderId="4" xfId="7" applyNumberFormat="1" applyFont="1" applyBorder="1" applyAlignment="1">
      <alignment vertical="center"/>
    </xf>
    <xf numFmtId="49" fontId="5" fillId="0" borderId="8" xfId="7" applyNumberFormat="1" applyFont="1" applyBorder="1" applyAlignment="1">
      <alignment vertical="center"/>
    </xf>
    <xf numFmtId="49" fontId="5" fillId="0" borderId="8" xfId="7" applyNumberFormat="1" applyFont="1" applyBorder="1" applyAlignment="1">
      <alignment horizontal="left" vertical="center"/>
    </xf>
    <xf numFmtId="49" fontId="5" fillId="0" borderId="11" xfId="7" applyNumberFormat="1" applyFont="1" applyBorder="1" applyAlignment="1">
      <alignment horizontal="left" vertical="center"/>
    </xf>
    <xf numFmtId="49" fontId="5" fillId="0" borderId="9" xfId="7" applyNumberFormat="1" applyFont="1" applyBorder="1" applyAlignment="1">
      <alignment horizontal="left" vertical="center"/>
    </xf>
    <xf numFmtId="49" fontId="5" fillId="0" borderId="8" xfId="7" applyNumberFormat="1" applyFont="1" applyBorder="1" applyAlignment="1">
      <alignment horizontal="center" vertical="center"/>
    </xf>
    <xf numFmtId="49" fontId="5" fillId="0" borderId="11" xfId="7" applyNumberFormat="1" applyFont="1" applyBorder="1" applyAlignment="1">
      <alignment horizontal="center" vertical="center"/>
    </xf>
    <xf numFmtId="49" fontId="5" fillId="0" borderId="10" xfId="7" applyNumberFormat="1" applyFont="1" applyBorder="1" applyAlignment="1">
      <alignment horizontal="center" vertical="center"/>
    </xf>
    <xf numFmtId="49" fontId="5" fillId="0" borderId="9" xfId="7" applyNumberFormat="1" applyFont="1" applyBorder="1" applyAlignment="1">
      <alignment horizontal="center" vertical="center"/>
    </xf>
    <xf numFmtId="49" fontId="5" fillId="0" borderId="8" xfId="7" applyNumberFormat="1" applyFont="1" applyBorder="1" applyAlignment="1">
      <alignment horizontal="center" vertical="center" wrapText="1"/>
    </xf>
    <xf numFmtId="49" fontId="5" fillId="0" borderId="11" xfId="7" applyNumberFormat="1" applyFont="1" applyBorder="1" applyAlignment="1">
      <alignment horizontal="center" vertical="center" wrapText="1"/>
    </xf>
    <xf numFmtId="49" fontId="5" fillId="0" borderId="9" xfId="7" applyNumberFormat="1" applyFont="1" applyBorder="1" applyAlignment="1">
      <alignment horizontal="center" vertical="center" wrapText="1"/>
    </xf>
    <xf numFmtId="0" fontId="5" fillId="2" borderId="8" xfId="7" applyFont="1" applyFill="1" applyBorder="1" applyAlignment="1">
      <alignment horizontal="left" vertical="center" wrapText="1"/>
    </xf>
    <xf numFmtId="0" fontId="5" fillId="2" borderId="11" xfId="7" applyFont="1" applyFill="1" applyBorder="1" applyAlignment="1">
      <alignment horizontal="left" vertical="center" wrapText="1"/>
    </xf>
    <xf numFmtId="0" fontId="5" fillId="2" borderId="9" xfId="7" applyFont="1" applyFill="1" applyBorder="1" applyAlignment="1">
      <alignment horizontal="left" vertical="center" wrapText="1"/>
    </xf>
    <xf numFmtId="4" fontId="5" fillId="2" borderId="8" xfId="7" applyNumberFormat="1" applyFont="1" applyFill="1" applyBorder="1" applyAlignment="1">
      <alignment horizontal="center" vertical="center"/>
    </xf>
    <xf numFmtId="4" fontId="5" fillId="2" borderId="9" xfId="7" applyNumberFormat="1" applyFont="1" applyFill="1" applyBorder="1" applyAlignment="1">
      <alignment horizontal="center" vertical="center"/>
    </xf>
    <xf numFmtId="49" fontId="5" fillId="0" borderId="11" xfId="7" applyNumberFormat="1" applyFont="1" applyBorder="1" applyAlignment="1">
      <alignment vertical="center"/>
    </xf>
    <xf numFmtId="4" fontId="5" fillId="0" borderId="9" xfId="7" applyNumberFormat="1" applyFont="1" applyBorder="1" applyAlignment="1">
      <alignment horizontal="center" vertical="center"/>
    </xf>
    <xf numFmtId="0" fontId="6" fillId="0" borderId="4" xfId="7" applyFont="1" applyBorder="1" applyAlignment="1">
      <alignment horizontal="left" vertical="top" wrapText="1"/>
    </xf>
    <xf numFmtId="0" fontId="18" fillId="0" borderId="0" xfId="2" applyFont="1" applyAlignment="1">
      <alignment horizontal="center" vertical="top" wrapText="1"/>
    </xf>
    <xf numFmtId="0" fontId="19" fillId="0" borderId="0" xfId="1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/>
    </xf>
    <xf numFmtId="0" fontId="20" fillId="0" borderId="0" xfId="2" applyFont="1" applyAlignment="1">
      <alignment horizontal="center" wrapText="1"/>
    </xf>
    <xf numFmtId="0" fontId="21" fillId="0" borderId="0" xfId="0" applyFont="1" applyAlignment="1"/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0" borderId="0" xfId="2" applyFont="1" applyAlignment="1">
      <alignment horizont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4" fillId="0" borderId="15" xfId="3" applyNumberFormat="1" applyFont="1" applyBorder="1" applyAlignment="1">
      <alignment horizontal="center" vertical="center" wrapText="1"/>
    </xf>
    <xf numFmtId="0" fontId="24" fillId="0" borderId="15" xfId="3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2" fillId="0" borderId="4" xfId="0" applyFont="1" applyBorder="1" applyAlignment="1">
      <alignment horizontal="left" vertical="center" wrapText="1"/>
    </xf>
    <xf numFmtId="0" fontId="24" fillId="0" borderId="4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2" fontId="24" fillId="0" borderId="4" xfId="0" applyNumberFormat="1" applyFont="1" applyBorder="1" applyAlignment="1">
      <alignment horizontal="center" vertical="center" wrapText="1"/>
    </xf>
    <xf numFmtId="4" fontId="24" fillId="0" borderId="4" xfId="0" applyNumberFormat="1" applyFont="1" applyBorder="1" applyAlignment="1">
      <alignment horizontal="righ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2" fontId="24" fillId="0" borderId="4" xfId="0" applyNumberFormat="1" applyFont="1" applyFill="1" applyBorder="1" applyAlignment="1">
      <alignment horizontal="center" vertical="center" wrapText="1"/>
    </xf>
    <xf numFmtId="2" fontId="24" fillId="0" borderId="5" xfId="0" applyNumberFormat="1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center" vertical="center" wrapText="1"/>
    </xf>
    <xf numFmtId="9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4" fillId="0" borderId="4" xfId="7" applyFont="1" applyBorder="1" applyAlignment="1">
      <alignment horizontal="center" vertical="center" wrapText="1"/>
    </xf>
    <xf numFmtId="0" fontId="24" fillId="0" borderId="4" xfId="7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1" fillId="0" borderId="0" xfId="0" applyFont="1" applyBorder="1"/>
    <xf numFmtId="0" fontId="21" fillId="0" borderId="0" xfId="0" applyFont="1"/>
    <xf numFmtId="164" fontId="8" fillId="0" borderId="6" xfId="0" applyNumberFormat="1" applyFont="1" applyBorder="1" applyAlignment="1">
      <alignment horizontal="right" vertical="center" wrapText="1"/>
    </xf>
    <xf numFmtId="9" fontId="26" fillId="0" borderId="4" xfId="0" applyNumberFormat="1" applyFont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  <xf numFmtId="0" fontId="26" fillId="0" borderId="4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 wrapText="1"/>
    </xf>
    <xf numFmtId="4" fontId="26" fillId="0" borderId="4" xfId="0" applyNumberFormat="1" applyFont="1" applyBorder="1"/>
    <xf numFmtId="1" fontId="24" fillId="0" borderId="4" xfId="7" applyNumberFormat="1" applyFont="1" applyBorder="1" applyAlignment="1">
      <alignment horizontal="center" vertical="center" wrapText="1"/>
    </xf>
    <xf numFmtId="0" fontId="24" fillId="0" borderId="4" xfId="7" applyFont="1" applyBorder="1" applyAlignment="1">
      <alignment horizontal="left" vertical="center" wrapText="1"/>
    </xf>
    <xf numFmtId="49" fontId="24" fillId="0" borderId="4" xfId="7" applyNumberFormat="1" applyFont="1" applyBorder="1" applyAlignment="1">
      <alignment horizontal="center" vertical="center" wrapText="1"/>
    </xf>
    <xf numFmtId="1" fontId="24" fillId="0" borderId="4" xfId="7" applyNumberFormat="1" applyFont="1" applyBorder="1" applyAlignment="1">
      <alignment horizontal="center" vertical="center"/>
    </xf>
    <xf numFmtId="165" fontId="24" fillId="0" borderId="4" xfId="7" applyNumberFormat="1" applyFont="1" applyBorder="1" applyAlignment="1">
      <alignment horizontal="center" vertical="center" wrapText="1"/>
    </xf>
    <xf numFmtId="1" fontId="24" fillId="0" borderId="11" xfId="7" applyNumberFormat="1" applyFont="1" applyBorder="1" applyAlignment="1">
      <alignment horizontal="center" vertical="center"/>
    </xf>
    <xf numFmtId="0" fontId="21" fillId="0" borderId="13" xfId="0" applyFont="1" applyBorder="1"/>
    <xf numFmtId="4" fontId="8" fillId="0" borderId="4" xfId="0" applyNumberFormat="1" applyFont="1" applyBorder="1" applyAlignment="1">
      <alignment horizontal="right" vertical="center" wrapText="1"/>
    </xf>
    <xf numFmtId="0" fontId="27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center" wrapText="1"/>
    </xf>
    <xf numFmtId="0" fontId="28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8" fillId="0" borderId="7" xfId="0" applyFont="1" applyBorder="1" applyAlignment="1">
      <alignment horizontal="center" wrapText="1"/>
    </xf>
    <xf numFmtId="0" fontId="28" fillId="0" borderId="0" xfId="0" applyFont="1" applyAlignment="1">
      <alignment horizontal="right" wrapText="1"/>
    </xf>
    <xf numFmtId="0" fontId="28" fillId="0" borderId="11" xfId="0" applyFont="1" applyBorder="1"/>
    <xf numFmtId="0" fontId="28" fillId="0" borderId="0" xfId="0" applyFont="1"/>
    <xf numFmtId="0" fontId="19" fillId="0" borderId="0" xfId="5" applyFont="1" applyAlignment="1">
      <alignment horizontal="right"/>
    </xf>
  </cellXfs>
  <cellStyles count="10">
    <cellStyle name="Итоги" xfId="4" xr:uid="{D8BBC528-0075-43B0-8FFC-449E67A1F8F9}"/>
    <cellStyle name="ЛокСмета" xfId="3" xr:uid="{894671A6-FE86-43C3-B0A1-6819B3BA01FF}"/>
    <cellStyle name="Обычный" xfId="0" builtinId="0"/>
    <cellStyle name="Обычный 2" xfId="7" xr:uid="{CA0622D6-1105-4A76-AA07-808A96D2D7B2}"/>
    <cellStyle name="Обычный 2 2 2 6" xfId="8" xr:uid="{1FBFCD68-619F-45F6-9C47-590D0B1EA5A2}"/>
    <cellStyle name="Обычный 3 2 2" xfId="5" xr:uid="{E6873231-D8D7-4C09-B50C-906554BB1AAD}"/>
    <cellStyle name="Обычный 3 3 2" xfId="2" xr:uid="{886812E3-C9F7-4B06-83A9-1DE2BEE9D3A9}"/>
    <cellStyle name="Обычный 3 3 3" xfId="6" xr:uid="{F82E3ED5-A458-46A7-8D9F-53D286586765}"/>
    <cellStyle name="Обычный 4 2" xfId="1" xr:uid="{813A6454-FE85-449F-A5D3-93F11B246FA9}"/>
    <cellStyle name="Процентный 2" xfId="9" xr:uid="{BAD363CC-DF68-4024-8EBD-D0F4B0A28C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6CBB9-F249-4ED6-9D5D-41207F192EB9}">
  <sheetPr>
    <pageSetUpPr fitToPage="1"/>
  </sheetPr>
  <dimension ref="A1:P108"/>
  <sheetViews>
    <sheetView tabSelected="1" workbookViewId="0">
      <selection activeCell="D39" sqref="D39"/>
    </sheetView>
  </sheetViews>
  <sheetFormatPr defaultRowHeight="15" x14ac:dyDescent="0.25"/>
  <cols>
    <col min="1" max="1" width="5.7109375" style="126" customWidth="1"/>
    <col min="2" max="2" width="47.5703125" customWidth="1"/>
    <col min="3" max="3" width="12" customWidth="1"/>
    <col min="4" max="4" width="36.28515625" customWidth="1"/>
    <col min="5" max="5" width="8.85546875" customWidth="1"/>
    <col min="6" max="6" width="22.85546875" customWidth="1"/>
    <col min="7" max="7" width="14.5703125" customWidth="1"/>
  </cols>
  <sheetData>
    <row r="1" spans="1:12" s="2" customFormat="1" ht="18" customHeight="1" x14ac:dyDescent="0.25">
      <c r="A1" s="124"/>
      <c r="C1" s="1"/>
      <c r="E1" s="197" t="s">
        <v>0</v>
      </c>
      <c r="F1" s="199"/>
      <c r="G1" s="199"/>
    </row>
    <row r="2" spans="1:12" s="2" customFormat="1" ht="18" customHeight="1" x14ac:dyDescent="0.25">
      <c r="A2" s="124"/>
      <c r="C2" s="1"/>
      <c r="E2" s="198" t="s">
        <v>1</v>
      </c>
      <c r="F2" s="200"/>
      <c r="G2" s="200"/>
    </row>
    <row r="3" spans="1:12" s="2" customFormat="1" ht="18" customHeight="1" x14ac:dyDescent="0.25">
      <c r="A3" s="124"/>
      <c r="C3" s="1"/>
      <c r="E3" s="198" t="s">
        <v>2</v>
      </c>
      <c r="F3" s="200"/>
      <c r="G3" s="200"/>
    </row>
    <row r="4" spans="1:12" s="2" customFormat="1" ht="19.5" customHeight="1" x14ac:dyDescent="0.25">
      <c r="A4" s="124"/>
      <c r="C4" s="1"/>
      <c r="E4" s="198" t="s">
        <v>3</v>
      </c>
      <c r="F4" s="200"/>
      <c r="G4" s="200"/>
    </row>
    <row r="5" spans="1:12" s="2" customFormat="1" ht="23.25" customHeight="1" x14ac:dyDescent="0.25">
      <c r="A5" s="124"/>
      <c r="C5" s="1"/>
      <c r="E5" s="198" t="s">
        <v>4</v>
      </c>
      <c r="F5" s="200"/>
      <c r="G5" s="200"/>
    </row>
    <row r="6" spans="1:12" s="2" customFormat="1" ht="19.5" customHeight="1" x14ac:dyDescent="0.25">
      <c r="A6" s="125"/>
      <c r="B6" s="5"/>
      <c r="C6" s="4"/>
      <c r="D6" s="5"/>
      <c r="E6" s="201" t="s">
        <v>5</v>
      </c>
      <c r="F6" s="202"/>
      <c r="G6" s="202"/>
    </row>
    <row r="7" spans="1:12" s="2" customFormat="1" ht="16.5" customHeight="1" x14ac:dyDescent="0.25">
      <c r="A7" s="125"/>
      <c r="B7" s="5"/>
      <c r="C7" s="4"/>
      <c r="D7" s="5"/>
      <c r="E7" s="5"/>
      <c r="F7" s="6"/>
      <c r="G7" s="3"/>
    </row>
    <row r="8" spans="1:12" s="2" customFormat="1" ht="15.75" customHeight="1" x14ac:dyDescent="0.25">
      <c r="A8" s="125"/>
      <c r="B8" s="5"/>
      <c r="C8" s="4"/>
      <c r="D8" s="5"/>
      <c r="E8" s="5"/>
      <c r="F8" s="6"/>
      <c r="G8" s="3"/>
    </row>
    <row r="9" spans="1:12" s="2" customFormat="1" ht="18" x14ac:dyDescent="0.25">
      <c r="A9" s="125"/>
      <c r="B9" s="205" t="s">
        <v>6</v>
      </c>
      <c r="C9" s="205"/>
      <c r="D9" s="205"/>
      <c r="E9" s="205"/>
      <c r="F9" s="205"/>
      <c r="G9" s="4"/>
    </row>
    <row r="10" spans="1:12" s="2" customFormat="1" ht="10.5" customHeight="1" x14ac:dyDescent="0.25">
      <c r="A10" s="125"/>
      <c r="B10" s="4"/>
      <c r="C10" s="4"/>
      <c r="D10" s="4"/>
      <c r="E10" s="4"/>
      <c r="F10" s="4"/>
      <c r="G10" s="4"/>
    </row>
    <row r="11" spans="1:12" s="2" customFormat="1" ht="54" customHeight="1" thickBot="1" x14ac:dyDescent="0.3">
      <c r="A11" s="125"/>
      <c r="B11" s="203" t="s">
        <v>314</v>
      </c>
      <c r="C11" s="204"/>
      <c r="D11" s="204"/>
      <c r="E11" s="204"/>
      <c r="F11" s="204"/>
      <c r="G11" s="4"/>
    </row>
    <row r="12" spans="1:12" s="7" customFormat="1" ht="110.25" customHeight="1" thickBot="1" x14ac:dyDescent="0.3">
      <c r="A12" s="206" t="s">
        <v>7</v>
      </c>
      <c r="B12" s="207" t="s">
        <v>8</v>
      </c>
      <c r="C12" s="207" t="s">
        <v>9</v>
      </c>
      <c r="D12" s="207" t="s">
        <v>10</v>
      </c>
      <c r="E12" s="207" t="s">
        <v>11</v>
      </c>
      <c r="F12" s="207" t="s">
        <v>12</v>
      </c>
      <c r="G12" s="208" t="s">
        <v>282</v>
      </c>
    </row>
    <row r="13" spans="1:12" s="211" customFormat="1" ht="16.5" customHeight="1" x14ac:dyDescent="0.25">
      <c r="A13" s="209">
        <v>1</v>
      </c>
      <c r="B13" s="210">
        <v>2</v>
      </c>
      <c r="C13" s="210">
        <v>3</v>
      </c>
      <c r="D13" s="210">
        <v>4</v>
      </c>
      <c r="E13" s="210">
        <v>5</v>
      </c>
      <c r="F13" s="210">
        <v>6</v>
      </c>
      <c r="G13" s="210">
        <v>7</v>
      </c>
    </row>
    <row r="14" spans="1:12" s="8" customFormat="1" ht="18" x14ac:dyDescent="0.25">
      <c r="A14" s="212" t="s">
        <v>13</v>
      </c>
      <c r="B14" s="212"/>
      <c r="C14" s="212"/>
      <c r="D14" s="212"/>
      <c r="E14" s="212"/>
      <c r="F14" s="212"/>
      <c r="G14" s="212"/>
    </row>
    <row r="15" spans="1:12" s="2" customFormat="1" ht="48" customHeight="1" x14ac:dyDescent="0.25">
      <c r="A15" s="213">
        <v>1</v>
      </c>
      <c r="B15" s="222" t="s">
        <v>43</v>
      </c>
      <c r="C15" s="217" t="s">
        <v>44</v>
      </c>
      <c r="D15" s="222" t="s">
        <v>180</v>
      </c>
      <c r="E15" s="214">
        <v>1</v>
      </c>
      <c r="F15" s="215" t="s">
        <v>181</v>
      </c>
      <c r="G15" s="216">
        <v>27</v>
      </c>
      <c r="H15" s="8"/>
      <c r="I15" s="8"/>
      <c r="J15" s="8"/>
      <c r="K15" s="8"/>
      <c r="L15" s="8"/>
    </row>
    <row r="16" spans="1:12" s="2" customFormat="1" ht="60.75" customHeight="1" x14ac:dyDescent="0.25">
      <c r="A16" s="213">
        <v>2</v>
      </c>
      <c r="B16" s="222" t="s">
        <v>47</v>
      </c>
      <c r="C16" s="217" t="s">
        <v>48</v>
      </c>
      <c r="D16" s="222" t="s">
        <v>182</v>
      </c>
      <c r="E16" s="214">
        <v>1</v>
      </c>
      <c r="F16" s="215" t="s">
        <v>183</v>
      </c>
      <c r="G16" s="216">
        <v>10.199999999999999</v>
      </c>
      <c r="H16" s="8"/>
      <c r="I16" s="8"/>
      <c r="J16" s="8"/>
      <c r="K16" s="8"/>
      <c r="L16" s="8"/>
    </row>
    <row r="17" spans="1:12" s="2" customFormat="1" ht="60.75" customHeight="1" x14ac:dyDescent="0.25">
      <c r="A17" s="213">
        <v>3</v>
      </c>
      <c r="B17" s="222" t="s">
        <v>50</v>
      </c>
      <c r="C17" s="217" t="s">
        <v>44</v>
      </c>
      <c r="D17" s="222" t="s">
        <v>184</v>
      </c>
      <c r="E17" s="214">
        <v>1</v>
      </c>
      <c r="F17" s="215" t="s">
        <v>185</v>
      </c>
      <c r="G17" s="216">
        <v>20.3</v>
      </c>
      <c r="H17" s="8"/>
      <c r="I17" s="8"/>
      <c r="J17" s="8"/>
      <c r="K17" s="8"/>
      <c r="L17" s="8"/>
    </row>
    <row r="18" spans="1:12" s="2" customFormat="1" ht="92.25" customHeight="1" x14ac:dyDescent="0.25">
      <c r="A18" s="213">
        <v>4</v>
      </c>
      <c r="B18" s="222" t="s">
        <v>179</v>
      </c>
      <c r="C18" s="218" t="s">
        <v>14</v>
      </c>
      <c r="D18" s="222" t="s">
        <v>319</v>
      </c>
      <c r="E18" s="214">
        <v>12</v>
      </c>
      <c r="F18" s="215" t="s">
        <v>186</v>
      </c>
      <c r="G18" s="216">
        <v>51</v>
      </c>
      <c r="H18" s="8"/>
      <c r="I18" s="8"/>
      <c r="J18" s="8"/>
      <c r="K18" s="8"/>
      <c r="L18" s="8"/>
    </row>
    <row r="19" spans="1:12" s="2" customFormat="1" ht="45" x14ac:dyDescent="0.25">
      <c r="A19" s="213">
        <v>5</v>
      </c>
      <c r="B19" s="222" t="s">
        <v>187</v>
      </c>
      <c r="C19" s="218" t="s">
        <v>15</v>
      </c>
      <c r="D19" s="222" t="s">
        <v>188</v>
      </c>
      <c r="E19" s="214">
        <v>2</v>
      </c>
      <c r="F19" s="215" t="s">
        <v>190</v>
      </c>
      <c r="G19" s="216">
        <v>76.8</v>
      </c>
      <c r="H19" s="8"/>
      <c r="I19" s="8"/>
      <c r="J19" s="8"/>
      <c r="K19" s="8"/>
      <c r="L19" s="8"/>
    </row>
    <row r="20" spans="1:12" s="2" customFormat="1" ht="45" x14ac:dyDescent="0.25">
      <c r="A20" s="213">
        <v>6</v>
      </c>
      <c r="B20" s="222" t="s">
        <v>189</v>
      </c>
      <c r="C20" s="218" t="s">
        <v>15</v>
      </c>
      <c r="D20" s="222" t="s">
        <v>188</v>
      </c>
      <c r="E20" s="214">
        <v>34</v>
      </c>
      <c r="F20" s="215" t="s">
        <v>191</v>
      </c>
      <c r="G20" s="216">
        <v>1448.4</v>
      </c>
      <c r="H20" s="8"/>
      <c r="I20" s="8"/>
      <c r="J20" s="8"/>
      <c r="K20" s="8"/>
      <c r="L20" s="8"/>
    </row>
    <row r="21" spans="1:12" s="2" customFormat="1" ht="45" x14ac:dyDescent="0.25">
      <c r="A21" s="213">
        <v>7</v>
      </c>
      <c r="B21" s="222" t="s">
        <v>192</v>
      </c>
      <c r="C21" s="218" t="s">
        <v>15</v>
      </c>
      <c r="D21" s="222" t="s">
        <v>188</v>
      </c>
      <c r="E21" s="214">
        <v>30</v>
      </c>
      <c r="F21" s="215" t="s">
        <v>194</v>
      </c>
      <c r="G21" s="216">
        <v>1368</v>
      </c>
      <c r="H21" s="8"/>
      <c r="I21" s="8"/>
      <c r="J21" s="8"/>
      <c r="K21" s="8"/>
      <c r="L21" s="8"/>
    </row>
    <row r="22" spans="1:12" s="2" customFormat="1" ht="45" x14ac:dyDescent="0.25">
      <c r="A22" s="213">
        <v>8</v>
      </c>
      <c r="B22" s="222" t="s">
        <v>193</v>
      </c>
      <c r="C22" s="218" t="s">
        <v>15</v>
      </c>
      <c r="D22" s="222" t="s">
        <v>188</v>
      </c>
      <c r="E22" s="214">
        <v>46</v>
      </c>
      <c r="F22" s="215" t="s">
        <v>195</v>
      </c>
      <c r="G22" s="216">
        <f>46*47.9</f>
        <v>2203.4</v>
      </c>
      <c r="H22" s="8"/>
      <c r="I22" s="8"/>
      <c r="J22" s="8"/>
      <c r="K22" s="8"/>
      <c r="L22" s="8"/>
    </row>
    <row r="23" spans="1:12" s="2" customFormat="1" ht="45" x14ac:dyDescent="0.25">
      <c r="A23" s="213">
        <v>9</v>
      </c>
      <c r="B23" s="222" t="s">
        <v>196</v>
      </c>
      <c r="C23" s="218" t="s">
        <v>15</v>
      </c>
      <c r="D23" s="222" t="s">
        <v>188</v>
      </c>
      <c r="E23" s="214">
        <v>6</v>
      </c>
      <c r="F23" s="215" t="s">
        <v>197</v>
      </c>
      <c r="G23" s="216">
        <v>598.20000000000005</v>
      </c>
      <c r="H23" s="8"/>
      <c r="I23" s="8"/>
      <c r="J23" s="8"/>
      <c r="K23" s="8"/>
      <c r="L23" s="8"/>
    </row>
    <row r="24" spans="1:12" ht="45" x14ac:dyDescent="0.25">
      <c r="A24" s="213">
        <v>10</v>
      </c>
      <c r="B24" s="222" t="s">
        <v>198</v>
      </c>
      <c r="C24" s="218" t="s">
        <v>15</v>
      </c>
      <c r="D24" s="222" t="s">
        <v>199</v>
      </c>
      <c r="E24" s="219">
        <v>118</v>
      </c>
      <c r="F24" s="220" t="s">
        <v>200</v>
      </c>
      <c r="G24" s="216">
        <v>247.8</v>
      </c>
    </row>
    <row r="25" spans="1:12" ht="46.5" customHeight="1" x14ac:dyDescent="0.25">
      <c r="A25" s="213">
        <v>11</v>
      </c>
      <c r="B25" s="222" t="s">
        <v>63</v>
      </c>
      <c r="C25" s="222" t="s">
        <v>64</v>
      </c>
      <c r="D25" s="222" t="s">
        <v>201</v>
      </c>
      <c r="E25" s="127">
        <v>12</v>
      </c>
      <c r="F25" s="221" t="s">
        <v>202</v>
      </c>
      <c r="G25" s="216">
        <v>274.8</v>
      </c>
    </row>
    <row r="26" spans="1:12" ht="105" x14ac:dyDescent="0.25">
      <c r="A26" s="213">
        <v>12</v>
      </c>
      <c r="B26" s="222" t="s">
        <v>66</v>
      </c>
      <c r="C26" s="222" t="s">
        <v>67</v>
      </c>
      <c r="D26" s="222" t="s">
        <v>68</v>
      </c>
      <c r="E26" s="219">
        <v>6</v>
      </c>
      <c r="F26" s="220" t="s">
        <v>203</v>
      </c>
      <c r="G26" s="216">
        <f>6*8*1.1*1.1*1.21</f>
        <v>70.276800000000009</v>
      </c>
    </row>
    <row r="27" spans="1:12" s="238" customFormat="1" ht="15.75" x14ac:dyDescent="0.25">
      <c r="A27" s="232" t="s">
        <v>17</v>
      </c>
      <c r="B27" s="233"/>
      <c r="C27" s="233"/>
      <c r="D27" s="233"/>
      <c r="E27" s="233"/>
      <c r="F27" s="234"/>
      <c r="G27" s="230">
        <f>SUM(G15:G26)</f>
        <v>6396.1768000000002</v>
      </c>
      <c r="H27" s="235"/>
      <c r="I27" s="236"/>
      <c r="J27" s="237"/>
    </row>
    <row r="28" spans="1:12" ht="60" x14ac:dyDescent="0.25">
      <c r="A28" s="222">
        <v>13</v>
      </c>
      <c r="B28" s="222" t="s">
        <v>70</v>
      </c>
      <c r="C28" s="222" t="s">
        <v>71</v>
      </c>
      <c r="D28" s="222" t="s">
        <v>204</v>
      </c>
      <c r="E28" s="222">
        <v>0.1</v>
      </c>
      <c r="F28" s="222" t="s">
        <v>320</v>
      </c>
      <c r="G28" s="216">
        <f>(G27+1350+1800)*10%</f>
        <v>954.61768000000018</v>
      </c>
    </row>
    <row r="29" spans="1:12" s="238" customFormat="1" ht="15.75" x14ac:dyDescent="0.25">
      <c r="A29" s="232" t="s">
        <v>205</v>
      </c>
      <c r="B29" s="233"/>
      <c r="C29" s="233"/>
      <c r="D29" s="233"/>
      <c r="E29" s="233"/>
      <c r="F29" s="234"/>
      <c r="G29" s="230">
        <f>G27+G28</f>
        <v>7350.7944800000005</v>
      </c>
      <c r="H29" s="235"/>
      <c r="I29" s="236"/>
      <c r="J29" s="237"/>
    </row>
    <row r="30" spans="1:12" ht="195" x14ac:dyDescent="0.25">
      <c r="A30" s="213">
        <v>14</v>
      </c>
      <c r="B30" s="223" t="s">
        <v>18</v>
      </c>
      <c r="C30" s="224" t="s">
        <v>71</v>
      </c>
      <c r="D30" s="228" t="s">
        <v>208</v>
      </c>
      <c r="E30" s="225">
        <v>0.15</v>
      </c>
      <c r="F30" s="229" t="s">
        <v>288</v>
      </c>
      <c r="G30" s="216">
        <f>G29*15%</f>
        <v>1102.6191719999999</v>
      </c>
    </row>
    <row r="31" spans="1:12" s="3" customFormat="1" ht="15.75" x14ac:dyDescent="0.25">
      <c r="A31" s="232" t="s">
        <v>210</v>
      </c>
      <c r="B31" s="233"/>
      <c r="C31" s="233"/>
      <c r="D31" s="233"/>
      <c r="E31" s="233"/>
      <c r="F31" s="234"/>
      <c r="G31" s="230">
        <f>G29+G30</f>
        <v>8453.4136520000011</v>
      </c>
      <c r="H31" s="128"/>
      <c r="I31" s="129"/>
      <c r="J31" s="130"/>
    </row>
    <row r="32" spans="1:12" ht="49.5" customHeight="1" x14ac:dyDescent="0.25">
      <c r="A32" s="213">
        <v>15</v>
      </c>
      <c r="B32" s="222" t="s">
        <v>19</v>
      </c>
      <c r="C32" s="222" t="s">
        <v>71</v>
      </c>
      <c r="D32" s="222" t="s">
        <v>214</v>
      </c>
      <c r="E32" s="222">
        <v>0.1</v>
      </c>
      <c r="F32" s="229" t="s">
        <v>301</v>
      </c>
      <c r="G32" s="216">
        <f>G31*0.1</f>
        <v>845.34136520000015</v>
      </c>
    </row>
    <row r="33" spans="1:10" s="3" customFormat="1" ht="15.75" x14ac:dyDescent="0.25">
      <c r="A33" s="150" t="s">
        <v>78</v>
      </c>
      <c r="B33" s="151"/>
      <c r="C33" s="151"/>
      <c r="D33" s="151"/>
      <c r="E33" s="151"/>
      <c r="F33" s="152"/>
      <c r="G33" s="230">
        <f>G31+G32</f>
        <v>9298.755017200001</v>
      </c>
      <c r="H33" s="128"/>
      <c r="I33" s="129"/>
      <c r="J33" s="130"/>
    </row>
    <row r="34" spans="1:10" s="8" customFormat="1" ht="15.75" x14ac:dyDescent="0.25">
      <c r="A34" s="231" t="s">
        <v>212</v>
      </c>
      <c r="B34" s="231"/>
      <c r="C34" s="231"/>
      <c r="D34" s="231"/>
      <c r="E34" s="231"/>
      <c r="F34" s="231"/>
      <c r="G34" s="231"/>
    </row>
    <row r="35" spans="1:10" ht="75" x14ac:dyDescent="0.25">
      <c r="A35" s="123">
        <v>16</v>
      </c>
      <c r="B35" s="223" t="s">
        <v>80</v>
      </c>
      <c r="C35" s="30" t="s">
        <v>81</v>
      </c>
      <c r="D35" s="222" t="s">
        <v>82</v>
      </c>
      <c r="E35" s="144">
        <v>1.7</v>
      </c>
      <c r="F35" s="131" t="s">
        <v>206</v>
      </c>
      <c r="G35" s="216">
        <f>1.7*4750</f>
        <v>8075</v>
      </c>
    </row>
    <row r="36" spans="1:10" s="3" customFormat="1" ht="15.75" x14ac:dyDescent="0.25">
      <c r="A36" s="150" t="s">
        <v>207</v>
      </c>
      <c r="B36" s="151"/>
      <c r="C36" s="151"/>
      <c r="D36" s="151"/>
      <c r="E36" s="151"/>
      <c r="F36" s="152"/>
      <c r="G36" s="230">
        <f>G34+G35</f>
        <v>8075</v>
      </c>
      <c r="H36" s="128"/>
      <c r="I36" s="129"/>
      <c r="J36" s="130"/>
    </row>
    <row r="37" spans="1:10" ht="60" x14ac:dyDescent="0.25">
      <c r="A37" s="123">
        <v>17</v>
      </c>
      <c r="B37" s="223" t="s">
        <v>70</v>
      </c>
      <c r="C37" s="131" t="s">
        <v>71</v>
      </c>
      <c r="D37" s="222" t="s">
        <v>83</v>
      </c>
      <c r="E37" s="133">
        <v>0.1125</v>
      </c>
      <c r="F37" s="131" t="s">
        <v>287</v>
      </c>
      <c r="G37" s="216">
        <f>G36*11.25%</f>
        <v>908.4375</v>
      </c>
    </row>
    <row r="38" spans="1:10" s="3" customFormat="1" ht="15.75" x14ac:dyDescent="0.25">
      <c r="A38" s="150" t="s">
        <v>205</v>
      </c>
      <c r="B38" s="151"/>
      <c r="C38" s="151"/>
      <c r="D38" s="151"/>
      <c r="E38" s="151"/>
      <c r="F38" s="152"/>
      <c r="G38" s="230">
        <f>G36+G37</f>
        <v>8983.4375</v>
      </c>
      <c r="H38" s="128"/>
      <c r="I38" s="129"/>
      <c r="J38" s="130"/>
    </row>
    <row r="39" spans="1:10" ht="195" x14ac:dyDescent="0.25">
      <c r="A39" s="213">
        <v>18</v>
      </c>
      <c r="B39" s="223" t="s">
        <v>18</v>
      </c>
      <c r="C39" s="229" t="s">
        <v>71</v>
      </c>
      <c r="D39" s="227" t="s">
        <v>208</v>
      </c>
      <c r="E39" s="240">
        <v>0.15</v>
      </c>
      <c r="F39" s="229" t="s">
        <v>292</v>
      </c>
      <c r="G39" s="216">
        <f>G38*15%</f>
        <v>1347.515625</v>
      </c>
    </row>
    <row r="40" spans="1:10" s="238" customFormat="1" ht="15.75" x14ac:dyDescent="0.25">
      <c r="A40" s="232" t="s">
        <v>209</v>
      </c>
      <c r="B40" s="233"/>
      <c r="C40" s="233"/>
      <c r="D40" s="233"/>
      <c r="E40" s="233"/>
      <c r="F40" s="234"/>
      <c r="G40" s="230">
        <f>SUM(G38:G39)</f>
        <v>10330.953125</v>
      </c>
      <c r="H40" s="235"/>
      <c r="I40" s="236"/>
      <c r="J40" s="237"/>
    </row>
    <row r="41" spans="1:10" s="3" customFormat="1" ht="30" x14ac:dyDescent="0.25">
      <c r="A41" s="213">
        <v>19</v>
      </c>
      <c r="B41" s="223" t="s">
        <v>19</v>
      </c>
      <c r="C41" s="21" t="s">
        <v>71</v>
      </c>
      <c r="D41" s="21" t="s">
        <v>211</v>
      </c>
      <c r="E41" s="225">
        <v>0.1</v>
      </c>
      <c r="F41" s="226" t="s">
        <v>293</v>
      </c>
      <c r="G41" s="216">
        <f>G40*10%</f>
        <v>1033.0953125000001</v>
      </c>
    </row>
    <row r="42" spans="1:10" s="238" customFormat="1" ht="15.75" x14ac:dyDescent="0.25">
      <c r="A42" s="232" t="s">
        <v>86</v>
      </c>
      <c r="B42" s="233"/>
      <c r="C42" s="233"/>
      <c r="D42" s="233"/>
      <c r="E42" s="233"/>
      <c r="F42" s="234"/>
      <c r="G42" s="230">
        <f>G40+G41</f>
        <v>11364.0484375</v>
      </c>
      <c r="H42" s="235"/>
      <c r="I42" s="236"/>
      <c r="J42" s="237"/>
    </row>
    <row r="43" spans="1:10" s="238" customFormat="1" ht="15.75" x14ac:dyDescent="0.25">
      <c r="A43" s="232" t="s">
        <v>213</v>
      </c>
      <c r="B43" s="233"/>
      <c r="C43" s="233"/>
      <c r="D43" s="233"/>
      <c r="E43" s="233"/>
      <c r="F43" s="234"/>
      <c r="G43" s="239"/>
      <c r="H43" s="235"/>
      <c r="I43" s="236"/>
      <c r="J43" s="237"/>
    </row>
    <row r="44" spans="1:10" ht="45" x14ac:dyDescent="0.25">
      <c r="A44" s="246">
        <v>20</v>
      </c>
      <c r="B44" s="246" t="s">
        <v>321</v>
      </c>
      <c r="C44" s="246" t="s">
        <v>22</v>
      </c>
      <c r="D44" s="246" t="s">
        <v>215</v>
      </c>
      <c r="E44" s="246">
        <v>12</v>
      </c>
      <c r="F44" s="246" t="s">
        <v>232</v>
      </c>
      <c r="G44" s="216">
        <f>12*47.1</f>
        <v>565.20000000000005</v>
      </c>
    </row>
    <row r="45" spans="1:10" ht="75" x14ac:dyDescent="0.25">
      <c r="A45" s="246">
        <v>21</v>
      </c>
      <c r="B45" s="246" t="s">
        <v>90</v>
      </c>
      <c r="C45" s="246" t="s">
        <v>22</v>
      </c>
      <c r="D45" s="246" t="s">
        <v>216</v>
      </c>
      <c r="E45" s="246">
        <v>12</v>
      </c>
      <c r="F45" s="246" t="s">
        <v>233</v>
      </c>
      <c r="G45" s="216">
        <v>2316</v>
      </c>
    </row>
    <row r="46" spans="1:10" ht="45" x14ac:dyDescent="0.25">
      <c r="A46" s="246">
        <v>22</v>
      </c>
      <c r="B46" s="246" t="s">
        <v>92</v>
      </c>
      <c r="C46" s="246" t="s">
        <v>22</v>
      </c>
      <c r="D46" s="246" t="s">
        <v>217</v>
      </c>
      <c r="E46" s="246">
        <v>12</v>
      </c>
      <c r="F46" s="246" t="s">
        <v>243</v>
      </c>
      <c r="G46" s="216">
        <v>546</v>
      </c>
    </row>
    <row r="47" spans="1:10" ht="45" x14ac:dyDescent="0.25">
      <c r="A47" s="246">
        <v>23</v>
      </c>
      <c r="B47" s="246" t="s">
        <v>94</v>
      </c>
      <c r="C47" s="246" t="s">
        <v>22</v>
      </c>
      <c r="D47" s="246" t="s">
        <v>218</v>
      </c>
      <c r="E47" s="246">
        <v>12</v>
      </c>
      <c r="F47" s="246" t="s">
        <v>234</v>
      </c>
      <c r="G47" s="216">
        <v>172.8</v>
      </c>
    </row>
    <row r="48" spans="1:10" ht="45" x14ac:dyDescent="0.25">
      <c r="A48" s="246">
        <v>24</v>
      </c>
      <c r="B48" s="246" t="s">
        <v>96</v>
      </c>
      <c r="C48" s="246" t="s">
        <v>22</v>
      </c>
      <c r="D48" s="246" t="s">
        <v>219</v>
      </c>
      <c r="E48" s="246">
        <v>3</v>
      </c>
      <c r="F48" s="246" t="s">
        <v>235</v>
      </c>
      <c r="G48" s="216">
        <v>11.4</v>
      </c>
    </row>
    <row r="49" spans="1:10" ht="45" x14ac:dyDescent="0.25">
      <c r="A49" s="246">
        <v>25</v>
      </c>
      <c r="B49" s="246" t="s">
        <v>98</v>
      </c>
      <c r="C49" s="246" t="s">
        <v>22</v>
      </c>
      <c r="D49" s="246" t="s">
        <v>220</v>
      </c>
      <c r="E49" s="246">
        <v>3</v>
      </c>
      <c r="F49" s="246" t="s">
        <v>236</v>
      </c>
      <c r="G49" s="216">
        <v>146.4</v>
      </c>
    </row>
    <row r="50" spans="1:10" ht="45" x14ac:dyDescent="0.25">
      <c r="A50" s="246">
        <v>26</v>
      </c>
      <c r="B50" s="246" t="s">
        <v>100</v>
      </c>
      <c r="C50" s="246" t="s">
        <v>16</v>
      </c>
      <c r="D50" s="246" t="s">
        <v>221</v>
      </c>
      <c r="E50" s="246">
        <v>4</v>
      </c>
      <c r="F50" s="246" t="s">
        <v>237</v>
      </c>
      <c r="G50" s="216">
        <v>269.2</v>
      </c>
    </row>
    <row r="51" spans="1:10" ht="45" x14ac:dyDescent="0.25">
      <c r="A51" s="246">
        <v>27</v>
      </c>
      <c r="B51" s="246" t="s">
        <v>102</v>
      </c>
      <c r="C51" s="246" t="s">
        <v>16</v>
      </c>
      <c r="D51" s="246" t="s">
        <v>222</v>
      </c>
      <c r="E51" s="246">
        <f>E50</f>
        <v>4</v>
      </c>
      <c r="F51" s="246" t="s">
        <v>238</v>
      </c>
      <c r="G51" s="216">
        <v>59.6</v>
      </c>
    </row>
    <row r="52" spans="1:10" ht="45" x14ac:dyDescent="0.25">
      <c r="A52" s="246">
        <v>28</v>
      </c>
      <c r="B52" s="246" t="s">
        <v>104</v>
      </c>
      <c r="C52" s="246" t="s">
        <v>16</v>
      </c>
      <c r="D52" s="246" t="s">
        <v>223</v>
      </c>
      <c r="E52" s="246">
        <f t="shared" ref="E52:E53" si="0">E51</f>
        <v>4</v>
      </c>
      <c r="F52" s="246" t="s">
        <v>239</v>
      </c>
      <c r="G52" s="216">
        <v>34.4</v>
      </c>
    </row>
    <row r="53" spans="1:10" ht="45" x14ac:dyDescent="0.25">
      <c r="A53" s="246">
        <v>29</v>
      </c>
      <c r="B53" s="246" t="s">
        <v>106</v>
      </c>
      <c r="C53" s="246" t="s">
        <v>16</v>
      </c>
      <c r="D53" s="246" t="s">
        <v>224</v>
      </c>
      <c r="E53" s="246">
        <f t="shared" si="0"/>
        <v>4</v>
      </c>
      <c r="F53" s="246" t="s">
        <v>240</v>
      </c>
      <c r="G53" s="216">
        <v>46.8</v>
      </c>
    </row>
    <row r="54" spans="1:10" ht="45" x14ac:dyDescent="0.25">
      <c r="A54" s="246">
        <v>30</v>
      </c>
      <c r="B54" s="246" t="s">
        <v>108</v>
      </c>
      <c r="C54" s="246" t="s">
        <v>16</v>
      </c>
      <c r="D54" s="246" t="s">
        <v>225</v>
      </c>
      <c r="E54" s="246">
        <v>3</v>
      </c>
      <c r="F54" s="246" t="s">
        <v>241</v>
      </c>
      <c r="G54" s="216">
        <v>54.6</v>
      </c>
    </row>
    <row r="55" spans="1:10" ht="45" x14ac:dyDescent="0.25">
      <c r="A55" s="246">
        <v>31</v>
      </c>
      <c r="B55" s="246" t="s">
        <v>110</v>
      </c>
      <c r="C55" s="246" t="s">
        <v>16</v>
      </c>
      <c r="D55" s="246" t="s">
        <v>226</v>
      </c>
      <c r="E55" s="246">
        <v>3</v>
      </c>
      <c r="F55" s="246" t="s">
        <v>242</v>
      </c>
      <c r="G55" s="216">
        <v>49.2</v>
      </c>
    </row>
    <row r="56" spans="1:10" ht="45" x14ac:dyDescent="0.25">
      <c r="A56" s="246">
        <v>32</v>
      </c>
      <c r="B56" s="246" t="s">
        <v>112</v>
      </c>
      <c r="C56" s="246" t="s">
        <v>16</v>
      </c>
      <c r="D56" s="246" t="s">
        <v>227</v>
      </c>
      <c r="E56" s="246">
        <v>7</v>
      </c>
      <c r="F56" s="246" t="s">
        <v>244</v>
      </c>
      <c r="G56" s="216">
        <v>177.8</v>
      </c>
    </row>
    <row r="57" spans="1:10" ht="45" x14ac:dyDescent="0.25">
      <c r="A57" s="246">
        <v>33</v>
      </c>
      <c r="B57" s="246" t="s">
        <v>114</v>
      </c>
      <c r="C57" s="246" t="s">
        <v>16</v>
      </c>
      <c r="D57" s="246" t="s">
        <v>228</v>
      </c>
      <c r="E57" s="246">
        <v>3</v>
      </c>
      <c r="F57" s="246" t="s">
        <v>245</v>
      </c>
      <c r="G57" s="216">
        <v>41.4</v>
      </c>
    </row>
    <row r="58" spans="1:10" ht="45" x14ac:dyDescent="0.25">
      <c r="A58" s="246">
        <v>34</v>
      </c>
      <c r="B58" s="246" t="s">
        <v>116</v>
      </c>
      <c r="C58" s="246" t="s">
        <v>16</v>
      </c>
      <c r="D58" s="246" t="s">
        <v>229</v>
      </c>
      <c r="E58" s="246">
        <v>4</v>
      </c>
      <c r="F58" s="246" t="s">
        <v>246</v>
      </c>
      <c r="G58" s="216">
        <v>21.2</v>
      </c>
    </row>
    <row r="59" spans="1:10" ht="45" x14ac:dyDescent="0.25">
      <c r="A59" s="246">
        <v>35</v>
      </c>
      <c r="B59" s="246" t="s">
        <v>118</v>
      </c>
      <c r="C59" s="246" t="s">
        <v>16</v>
      </c>
      <c r="D59" s="246" t="s">
        <v>230</v>
      </c>
      <c r="E59" s="246">
        <v>4</v>
      </c>
      <c r="F59" s="246" t="s">
        <v>247</v>
      </c>
      <c r="G59" s="216">
        <v>30.8</v>
      </c>
    </row>
    <row r="60" spans="1:10" ht="45" x14ac:dyDescent="0.25">
      <c r="A60" s="246">
        <v>36</v>
      </c>
      <c r="B60" s="246" t="s">
        <v>120</v>
      </c>
      <c r="C60" s="246" t="s">
        <v>16</v>
      </c>
      <c r="D60" s="246" t="s">
        <v>231</v>
      </c>
      <c r="E60" s="246">
        <v>4</v>
      </c>
      <c r="F60" s="246" t="s">
        <v>248</v>
      </c>
      <c r="G60" s="216">
        <v>19.600000000000001</v>
      </c>
    </row>
    <row r="61" spans="1:10" s="238" customFormat="1" ht="15.75" x14ac:dyDescent="0.25">
      <c r="A61" s="232" t="s">
        <v>122</v>
      </c>
      <c r="B61" s="233"/>
      <c r="C61" s="233"/>
      <c r="D61" s="233"/>
      <c r="E61" s="233"/>
      <c r="F61" s="234"/>
      <c r="G61" s="230">
        <f>SUM(G44:G60)</f>
        <v>4562.4000000000005</v>
      </c>
      <c r="H61" s="235"/>
      <c r="I61" s="236"/>
      <c r="J61" s="237"/>
    </row>
    <row r="62" spans="1:10" s="238" customFormat="1" ht="15.75" x14ac:dyDescent="0.25">
      <c r="A62" s="232" t="s">
        <v>249</v>
      </c>
      <c r="B62" s="233"/>
      <c r="C62" s="233"/>
      <c r="D62" s="233"/>
      <c r="E62" s="233"/>
      <c r="F62" s="234"/>
      <c r="G62" s="230"/>
      <c r="H62" s="235"/>
      <c r="I62" s="236"/>
      <c r="J62" s="237"/>
    </row>
    <row r="63" spans="1:10" ht="45" x14ac:dyDescent="0.25">
      <c r="A63" s="246">
        <v>37</v>
      </c>
      <c r="B63" s="246" t="s">
        <v>43</v>
      </c>
      <c r="C63" s="246" t="s">
        <v>44</v>
      </c>
      <c r="D63" s="246" t="s">
        <v>250</v>
      </c>
      <c r="E63" s="246">
        <v>1</v>
      </c>
      <c r="F63" s="224" t="s">
        <v>266</v>
      </c>
      <c r="G63" s="249">
        <v>18.5</v>
      </c>
    </row>
    <row r="64" spans="1:10" ht="60" x14ac:dyDescent="0.25">
      <c r="A64" s="246">
        <v>38</v>
      </c>
      <c r="B64" s="246" t="s">
        <v>47</v>
      </c>
      <c r="C64" s="246" t="s">
        <v>48</v>
      </c>
      <c r="D64" s="246" t="s">
        <v>251</v>
      </c>
      <c r="E64" s="246">
        <v>1</v>
      </c>
      <c r="F64" s="224" t="s">
        <v>267</v>
      </c>
      <c r="G64" s="249">
        <v>6.5</v>
      </c>
    </row>
    <row r="65" spans="1:10" ht="60" x14ac:dyDescent="0.25">
      <c r="A65" s="246">
        <v>39</v>
      </c>
      <c r="B65" s="246" t="s">
        <v>50</v>
      </c>
      <c r="C65" s="246" t="s">
        <v>44</v>
      </c>
      <c r="D65" s="246" t="s">
        <v>252</v>
      </c>
      <c r="E65" s="246">
        <v>1</v>
      </c>
      <c r="F65" s="224" t="s">
        <v>268</v>
      </c>
      <c r="G65" s="249">
        <v>2.1</v>
      </c>
    </row>
    <row r="66" spans="1:10" ht="60" x14ac:dyDescent="0.25">
      <c r="A66" s="213">
        <v>40</v>
      </c>
      <c r="B66" s="246" t="s">
        <v>124</v>
      </c>
      <c r="C66" s="246" t="s">
        <v>24</v>
      </c>
      <c r="D66" s="246" t="s">
        <v>253</v>
      </c>
      <c r="E66" s="82">
        <v>1</v>
      </c>
      <c r="F66" s="241" t="s">
        <v>271</v>
      </c>
      <c r="G66" s="249">
        <v>625</v>
      </c>
    </row>
    <row r="67" spans="1:10" ht="45" x14ac:dyDescent="0.25">
      <c r="A67" s="213">
        <v>41</v>
      </c>
      <c r="B67" s="246" t="s">
        <v>126</v>
      </c>
      <c r="C67" s="246" t="s">
        <v>127</v>
      </c>
      <c r="D67" s="246" t="s">
        <v>254</v>
      </c>
      <c r="E67" s="82">
        <v>30</v>
      </c>
      <c r="F67" s="247" t="s">
        <v>269</v>
      </c>
      <c r="G67" s="249">
        <v>270</v>
      </c>
    </row>
    <row r="68" spans="1:10" ht="75" x14ac:dyDescent="0.25">
      <c r="A68" s="213">
        <v>42</v>
      </c>
      <c r="B68" s="246" t="s">
        <v>129</v>
      </c>
      <c r="C68" s="246" t="s">
        <v>23</v>
      </c>
      <c r="D68" s="246" t="s">
        <v>255</v>
      </c>
      <c r="E68" s="82">
        <v>100</v>
      </c>
      <c r="F68" s="247" t="s">
        <v>270</v>
      </c>
      <c r="G68" s="249">
        <v>360</v>
      </c>
    </row>
    <row r="69" spans="1:10" ht="60" x14ac:dyDescent="0.25">
      <c r="A69" s="213">
        <v>43</v>
      </c>
      <c r="B69" s="246" t="s">
        <v>261</v>
      </c>
      <c r="C69" s="246" t="s">
        <v>71</v>
      </c>
      <c r="D69" s="246" t="s">
        <v>256</v>
      </c>
      <c r="E69" s="97">
        <v>0.2</v>
      </c>
      <c r="F69" s="248" t="s">
        <v>283</v>
      </c>
      <c r="G69" s="249">
        <f>(2316+546+172.8)*0.2</f>
        <v>606.96</v>
      </c>
    </row>
    <row r="70" spans="1:10" ht="60" x14ac:dyDescent="0.25">
      <c r="A70" s="213">
        <v>44</v>
      </c>
      <c r="B70" s="246" t="s">
        <v>262</v>
      </c>
      <c r="C70" s="246" t="s">
        <v>71</v>
      </c>
      <c r="D70" s="246" t="s">
        <v>256</v>
      </c>
      <c r="E70" s="97">
        <v>0.15</v>
      </c>
      <c r="F70" s="247" t="s">
        <v>302</v>
      </c>
      <c r="G70" s="249">
        <f>546*0.15</f>
        <v>81.899999999999991</v>
      </c>
    </row>
    <row r="71" spans="1:10" ht="60" x14ac:dyDescent="0.25">
      <c r="A71" s="213">
        <v>45</v>
      </c>
      <c r="B71" s="246" t="s">
        <v>263</v>
      </c>
      <c r="C71" s="246" t="s">
        <v>71</v>
      </c>
      <c r="D71" s="246" t="s">
        <v>257</v>
      </c>
      <c r="E71" s="97">
        <v>0.15</v>
      </c>
      <c r="F71" s="248" t="s">
        <v>284</v>
      </c>
      <c r="G71" s="249">
        <f>(11.4+146.4+269.2)*0.15</f>
        <v>64.05</v>
      </c>
    </row>
    <row r="72" spans="1:10" ht="45" x14ac:dyDescent="0.25">
      <c r="A72" s="213">
        <v>46</v>
      </c>
      <c r="B72" s="246" t="s">
        <v>264</v>
      </c>
      <c r="C72" s="246" t="s">
        <v>71</v>
      </c>
      <c r="D72" s="246" t="s">
        <v>258</v>
      </c>
      <c r="E72" s="97">
        <v>0.15</v>
      </c>
      <c r="F72" s="248" t="s">
        <v>285</v>
      </c>
      <c r="G72" s="249">
        <f>(59.6+34.4+46.8+54.6+49.2+177.8+41.4)*0.15</f>
        <v>69.569999999999993</v>
      </c>
      <c r="I72" s="12"/>
    </row>
    <row r="73" spans="1:10" ht="75" x14ac:dyDescent="0.25">
      <c r="A73" s="213">
        <v>47</v>
      </c>
      <c r="B73" s="246" t="s">
        <v>265</v>
      </c>
      <c r="C73" s="246" t="s">
        <v>71</v>
      </c>
      <c r="D73" s="246" t="s">
        <v>259</v>
      </c>
      <c r="E73" s="97">
        <v>0.12</v>
      </c>
      <c r="F73" s="248" t="s">
        <v>286</v>
      </c>
      <c r="G73" s="249">
        <f>(21.2+30.8+19.6)*0.12</f>
        <v>8.5919999999999987</v>
      </c>
      <c r="I73" s="12"/>
    </row>
    <row r="74" spans="1:10" s="3" customFormat="1" ht="15.75" x14ac:dyDescent="0.25">
      <c r="A74" s="232" t="s">
        <v>272</v>
      </c>
      <c r="B74" s="233"/>
      <c r="C74" s="233"/>
      <c r="D74" s="233"/>
      <c r="E74" s="233"/>
      <c r="F74" s="234"/>
      <c r="G74" s="230">
        <f>SUM(G63:G73)</f>
        <v>2113.172</v>
      </c>
      <c r="H74" s="128"/>
      <c r="I74" s="12"/>
      <c r="J74" s="130"/>
    </row>
    <row r="75" spans="1:10" ht="60" x14ac:dyDescent="0.25">
      <c r="A75" s="213">
        <v>48</v>
      </c>
      <c r="B75" s="246" t="s">
        <v>145</v>
      </c>
      <c r="C75" s="21" t="s">
        <v>25</v>
      </c>
      <c r="D75" s="246" t="s">
        <v>260</v>
      </c>
      <c r="E75" s="79">
        <v>1</v>
      </c>
      <c r="F75" s="247" t="s">
        <v>303</v>
      </c>
      <c r="G75" s="249">
        <f>G74*0.21</f>
        <v>443.76612</v>
      </c>
      <c r="I75" s="12"/>
    </row>
    <row r="76" spans="1:10" s="3" customFormat="1" ht="15.75" x14ac:dyDescent="0.25">
      <c r="A76" s="232" t="s">
        <v>273</v>
      </c>
      <c r="B76" s="233"/>
      <c r="C76" s="233"/>
      <c r="D76" s="233"/>
      <c r="E76" s="233"/>
      <c r="F76" s="234"/>
      <c r="G76" s="230">
        <f>G74+G75</f>
        <v>2556.9381199999998</v>
      </c>
      <c r="H76" s="129"/>
      <c r="I76" s="129"/>
      <c r="J76" s="130"/>
    </row>
    <row r="77" spans="1:10" ht="30" x14ac:dyDescent="0.25">
      <c r="A77" s="213">
        <v>49</v>
      </c>
      <c r="B77" s="246" t="s">
        <v>19</v>
      </c>
      <c r="C77" s="21" t="s">
        <v>71</v>
      </c>
      <c r="D77" s="246" t="s">
        <v>211</v>
      </c>
      <c r="E77" s="225">
        <v>0.1</v>
      </c>
      <c r="F77" s="229" t="s">
        <v>309</v>
      </c>
      <c r="G77" s="249">
        <f>G76*0.1</f>
        <v>255.69381199999998</v>
      </c>
    </row>
    <row r="78" spans="1:10" s="3" customFormat="1" ht="15.75" x14ac:dyDescent="0.25">
      <c r="A78" s="232" t="s">
        <v>274</v>
      </c>
      <c r="B78" s="233"/>
      <c r="C78" s="233"/>
      <c r="D78" s="233"/>
      <c r="E78" s="233"/>
      <c r="F78" s="234"/>
      <c r="G78" s="230">
        <f>G76+G77</f>
        <v>2812.6319319999998</v>
      </c>
      <c r="H78" s="129"/>
      <c r="I78" s="129"/>
      <c r="J78" s="130"/>
    </row>
    <row r="79" spans="1:10" s="3" customFormat="1" ht="15.75" x14ac:dyDescent="0.25">
      <c r="A79" s="232" t="s">
        <v>275</v>
      </c>
      <c r="B79" s="233"/>
      <c r="C79" s="233"/>
      <c r="D79" s="233"/>
      <c r="E79" s="233"/>
      <c r="F79" s="242"/>
      <c r="G79" s="239"/>
      <c r="H79" s="128"/>
      <c r="I79" s="129"/>
      <c r="J79" s="130"/>
    </row>
    <row r="80" spans="1:10" s="3" customFormat="1" ht="45" x14ac:dyDescent="0.25">
      <c r="A80" s="213">
        <v>50</v>
      </c>
      <c r="B80" s="246" t="s">
        <v>151</v>
      </c>
      <c r="C80" s="30" t="s">
        <v>20</v>
      </c>
      <c r="D80" s="246" t="s">
        <v>276</v>
      </c>
      <c r="E80" s="250">
        <v>30</v>
      </c>
      <c r="F80" s="247" t="s">
        <v>278</v>
      </c>
      <c r="G80" s="249">
        <v>1350</v>
      </c>
    </row>
    <row r="81" spans="1:16" s="3" customFormat="1" ht="60" x14ac:dyDescent="0.25">
      <c r="A81" s="213">
        <v>51</v>
      </c>
      <c r="B81" s="246" t="s">
        <v>153</v>
      </c>
      <c r="C81" s="30" t="s">
        <v>21</v>
      </c>
      <c r="D81" s="246" t="s">
        <v>277</v>
      </c>
      <c r="E81" s="250">
        <v>1</v>
      </c>
      <c r="F81" s="247" t="s">
        <v>279</v>
      </c>
      <c r="G81" s="249">
        <v>1800</v>
      </c>
    </row>
    <row r="82" spans="1:16" s="3" customFormat="1" ht="15.75" x14ac:dyDescent="0.25">
      <c r="A82" s="232" t="s">
        <v>280</v>
      </c>
      <c r="B82" s="233"/>
      <c r="C82" s="233"/>
      <c r="D82" s="233"/>
      <c r="E82" s="233"/>
      <c r="F82" s="234"/>
      <c r="G82" s="230">
        <f>SUM(G80:G81)</f>
        <v>3150</v>
      </c>
      <c r="H82" s="128"/>
      <c r="I82" s="129"/>
      <c r="J82" s="130"/>
    </row>
    <row r="83" spans="1:16" s="3" customFormat="1" ht="15.75" x14ac:dyDescent="0.25">
      <c r="A83" s="232" t="s">
        <v>281</v>
      </c>
      <c r="B83" s="233"/>
      <c r="C83" s="233"/>
      <c r="D83" s="233"/>
      <c r="E83" s="233"/>
      <c r="F83" s="234"/>
      <c r="G83" s="230">
        <f>G82+G78+G61+G33</f>
        <v>19823.786949200003</v>
      </c>
      <c r="H83" s="129"/>
      <c r="I83" s="129"/>
      <c r="J83" s="130"/>
    </row>
    <row r="84" spans="1:16" s="3" customFormat="1" ht="15" customHeight="1" x14ac:dyDescent="0.25">
      <c r="A84" s="232" t="s">
        <v>281</v>
      </c>
      <c r="B84" s="233"/>
      <c r="C84" s="233"/>
      <c r="D84" s="233"/>
      <c r="E84" s="233"/>
      <c r="F84" s="243" t="s">
        <v>310</v>
      </c>
      <c r="G84" s="230">
        <f>G83*47.78</f>
        <v>947180.54043277621</v>
      </c>
    </row>
    <row r="85" spans="1:16" s="3" customFormat="1" ht="36" customHeight="1" x14ac:dyDescent="0.25">
      <c r="A85" s="153" t="s">
        <v>158</v>
      </c>
      <c r="B85" s="244"/>
      <c r="C85" s="244"/>
      <c r="D85" s="244"/>
      <c r="E85" s="244"/>
      <c r="F85" s="244"/>
      <c r="G85" s="245"/>
      <c r="H85" s="135"/>
      <c r="I85" s="136"/>
      <c r="J85" s="136"/>
      <c r="K85" s="136"/>
      <c r="L85" s="136"/>
      <c r="M85" s="136"/>
      <c r="N85" s="136"/>
      <c r="O85" s="136"/>
      <c r="P85" s="130"/>
    </row>
    <row r="86" spans="1:16" s="3" customFormat="1" ht="15.75" x14ac:dyDescent="0.25">
      <c r="A86" s="232" t="s">
        <v>289</v>
      </c>
      <c r="B86" s="233"/>
      <c r="C86" s="233"/>
      <c r="D86" s="233"/>
      <c r="E86" s="233"/>
      <c r="F86" s="242"/>
      <c r="G86" s="239"/>
      <c r="H86" s="128"/>
      <c r="I86" s="129"/>
      <c r="J86" s="130"/>
    </row>
    <row r="87" spans="1:16" s="3" customFormat="1" ht="30" x14ac:dyDescent="0.25">
      <c r="A87" s="213">
        <v>52</v>
      </c>
      <c r="B87" s="251" t="s">
        <v>161</v>
      </c>
      <c r="C87" s="252" t="s">
        <v>162</v>
      </c>
      <c r="D87" s="227" t="s">
        <v>163</v>
      </c>
      <c r="E87" s="253">
        <v>1</v>
      </c>
      <c r="F87" s="247" t="s">
        <v>311</v>
      </c>
      <c r="G87" s="249">
        <f>G42*0.1</f>
        <v>1136.4048437500001</v>
      </c>
      <c r="H87" s="137"/>
      <c r="I87" s="130"/>
      <c r="J87" s="130"/>
      <c r="K87" s="130"/>
      <c r="L87" s="130"/>
      <c r="M87" s="130"/>
      <c r="N87" s="130"/>
      <c r="O87" s="130"/>
      <c r="P87" s="130"/>
    </row>
    <row r="88" spans="1:16" s="3" customFormat="1" ht="15.75" x14ac:dyDescent="0.25">
      <c r="A88" s="232" t="s">
        <v>290</v>
      </c>
      <c r="B88" s="233"/>
      <c r="C88" s="233"/>
      <c r="D88" s="233"/>
      <c r="E88" s="233"/>
      <c r="F88" s="234"/>
      <c r="G88" s="230">
        <f>SUM(G86:G87)</f>
        <v>1136.4048437500001</v>
      </c>
      <c r="H88" s="128"/>
      <c r="I88" s="129"/>
      <c r="J88" s="130"/>
    </row>
    <row r="89" spans="1:16" s="3" customFormat="1" ht="15.75" x14ac:dyDescent="0.25">
      <c r="A89" s="232" t="s">
        <v>291</v>
      </c>
      <c r="B89" s="233"/>
      <c r="C89" s="233"/>
      <c r="D89" s="233"/>
      <c r="E89" s="233"/>
      <c r="F89" s="234"/>
      <c r="G89" s="230">
        <f>G88+G42</f>
        <v>12500.45328125</v>
      </c>
      <c r="H89" s="129"/>
      <c r="I89" s="129"/>
      <c r="J89" s="130"/>
    </row>
    <row r="90" spans="1:16" s="3" customFormat="1" ht="15" customHeight="1" x14ac:dyDescent="0.25">
      <c r="A90" s="232" t="s">
        <v>291</v>
      </c>
      <c r="B90" s="233"/>
      <c r="C90" s="233"/>
      <c r="D90" s="233"/>
      <c r="E90" s="233"/>
      <c r="F90" s="243" t="s">
        <v>312</v>
      </c>
      <c r="G90" s="230">
        <f>G89*4.23</f>
        <v>52876.917379687504</v>
      </c>
    </row>
    <row r="91" spans="1:16" s="3" customFormat="1" ht="36" customHeight="1" x14ac:dyDescent="0.25">
      <c r="A91" s="153" t="s">
        <v>166</v>
      </c>
      <c r="B91" s="244"/>
      <c r="C91" s="244"/>
      <c r="D91" s="244"/>
      <c r="E91" s="244"/>
      <c r="F91" s="244"/>
      <c r="G91" s="245"/>
      <c r="H91" s="135"/>
      <c r="I91" s="136"/>
      <c r="J91" s="136"/>
      <c r="K91" s="136"/>
      <c r="L91" s="136"/>
      <c r="M91" s="136"/>
      <c r="N91" s="136"/>
      <c r="O91" s="136"/>
      <c r="P91" s="130"/>
    </row>
    <row r="92" spans="1:16" s="3" customFormat="1" ht="15.75" x14ac:dyDescent="0.25">
      <c r="A92" s="232" t="s">
        <v>294</v>
      </c>
      <c r="B92" s="233"/>
      <c r="C92" s="233"/>
      <c r="D92" s="233"/>
      <c r="E92" s="233"/>
      <c r="F92" s="242"/>
      <c r="G92" s="239"/>
      <c r="H92" s="128"/>
      <c r="I92" s="129"/>
      <c r="J92" s="130"/>
    </row>
    <row r="93" spans="1:16" s="3" customFormat="1" ht="75" x14ac:dyDescent="0.25">
      <c r="A93" s="213">
        <v>53</v>
      </c>
      <c r="B93" s="251" t="s">
        <v>168</v>
      </c>
      <c r="C93" s="227" t="s">
        <v>26</v>
      </c>
      <c r="D93" s="254" t="s">
        <v>27</v>
      </c>
      <c r="E93" s="255">
        <v>200</v>
      </c>
      <c r="F93" s="247" t="s">
        <v>295</v>
      </c>
      <c r="G93" s="249">
        <f>200*98</f>
        <v>19600</v>
      </c>
      <c r="H93" s="137"/>
      <c r="I93" s="130"/>
      <c r="J93" s="130"/>
      <c r="K93" s="130"/>
      <c r="L93" s="130"/>
      <c r="M93" s="130"/>
      <c r="N93" s="130"/>
      <c r="O93" s="130"/>
      <c r="P93" s="130"/>
    </row>
    <row r="94" spans="1:16" ht="105" x14ac:dyDescent="0.25">
      <c r="A94" s="213">
        <v>54</v>
      </c>
      <c r="B94" s="251" t="s">
        <v>316</v>
      </c>
      <c r="C94" s="227" t="s">
        <v>169</v>
      </c>
      <c r="D94" s="254" t="s">
        <v>27</v>
      </c>
      <c r="E94" s="255">
        <v>1</v>
      </c>
      <c r="F94" s="247" t="s">
        <v>296</v>
      </c>
      <c r="G94" s="249">
        <v>850000</v>
      </c>
    </row>
    <row r="95" spans="1:16" ht="45" x14ac:dyDescent="0.25">
      <c r="A95" s="213">
        <v>55</v>
      </c>
      <c r="B95" s="251" t="s">
        <v>170</v>
      </c>
      <c r="C95" s="227" t="s">
        <v>169</v>
      </c>
      <c r="D95" s="254" t="s">
        <v>27</v>
      </c>
      <c r="E95" s="255">
        <v>1</v>
      </c>
      <c r="F95" s="247" t="s">
        <v>297</v>
      </c>
      <c r="G95" s="249">
        <v>150000</v>
      </c>
    </row>
    <row r="96" spans="1:16" s="238" customFormat="1" ht="15.75" x14ac:dyDescent="0.25">
      <c r="A96" s="232" t="s">
        <v>298</v>
      </c>
      <c r="B96" s="233"/>
      <c r="C96" s="233"/>
      <c r="D96" s="233"/>
      <c r="E96" s="233"/>
      <c r="F96" s="234"/>
      <c r="G96" s="230">
        <f>SUM(G93:G95)</f>
        <v>1019600</v>
      </c>
      <c r="H96" s="235"/>
      <c r="I96" s="236"/>
      <c r="J96" s="237"/>
    </row>
    <row r="97" spans="1:16" s="238" customFormat="1" ht="15.75" x14ac:dyDescent="0.25">
      <c r="A97" s="232" t="s">
        <v>299</v>
      </c>
      <c r="B97" s="233"/>
      <c r="C97" s="233"/>
      <c r="D97" s="233"/>
      <c r="E97" s="233"/>
      <c r="F97" s="234"/>
      <c r="G97" s="230">
        <f>G96+G90+G84</f>
        <v>2019657.4578124639</v>
      </c>
      <c r="H97" s="235"/>
      <c r="I97" s="236"/>
      <c r="J97" s="237"/>
    </row>
    <row r="98" spans="1:16" s="238" customFormat="1" ht="31.5" x14ac:dyDescent="0.25">
      <c r="A98" s="213">
        <v>56</v>
      </c>
      <c r="B98" s="29" t="s">
        <v>173</v>
      </c>
      <c r="C98" s="30" t="s">
        <v>71</v>
      </c>
      <c r="D98" s="21" t="s">
        <v>174</v>
      </c>
      <c r="E98" s="79">
        <v>15</v>
      </c>
      <c r="F98" s="247" t="s">
        <v>304</v>
      </c>
      <c r="G98" s="249">
        <f>G84*15%</f>
        <v>142077.08106491642</v>
      </c>
      <c r="H98" s="256"/>
      <c r="I98" s="237"/>
      <c r="J98" s="237"/>
      <c r="K98" s="237"/>
      <c r="L98" s="237"/>
      <c r="M98" s="237"/>
      <c r="N98" s="237"/>
      <c r="O98" s="237"/>
      <c r="P98" s="237"/>
    </row>
    <row r="99" spans="1:16" s="238" customFormat="1" ht="15.75" x14ac:dyDescent="0.25">
      <c r="A99" s="213">
        <v>57</v>
      </c>
      <c r="B99" s="29" t="s">
        <v>175</v>
      </c>
      <c r="C99" s="30"/>
      <c r="D99" s="21"/>
      <c r="E99" s="79"/>
      <c r="F99" s="241"/>
      <c r="G99" s="249">
        <v>111000</v>
      </c>
      <c r="H99" s="256"/>
      <c r="I99" s="237"/>
      <c r="J99" s="237"/>
      <c r="K99" s="237"/>
      <c r="L99" s="237"/>
      <c r="M99" s="237"/>
      <c r="N99" s="237"/>
      <c r="O99" s="237"/>
      <c r="P99" s="237"/>
    </row>
    <row r="100" spans="1:16" s="3" customFormat="1" ht="15" customHeight="1" x14ac:dyDescent="0.25">
      <c r="A100" s="232" t="s">
        <v>176</v>
      </c>
      <c r="B100" s="233"/>
      <c r="C100" s="233"/>
      <c r="D100" s="233"/>
      <c r="E100" s="233"/>
      <c r="F100" s="132"/>
      <c r="G100" s="230">
        <f>G97+G98+G99</f>
        <v>2272734.5388773801</v>
      </c>
    </row>
    <row r="101" spans="1:16" s="3" customFormat="1" ht="15" customHeight="1" x14ac:dyDescent="0.25">
      <c r="A101" s="232" t="s">
        <v>177</v>
      </c>
      <c r="B101" s="233"/>
      <c r="C101" s="233"/>
      <c r="D101" s="233"/>
      <c r="E101" s="233"/>
      <c r="F101" s="132"/>
      <c r="G101" s="230">
        <f>G100*0.1</f>
        <v>227273.45388773803</v>
      </c>
    </row>
    <row r="102" spans="1:16" s="3" customFormat="1" ht="15" customHeight="1" x14ac:dyDescent="0.25">
      <c r="A102" s="232" t="s">
        <v>317</v>
      </c>
      <c r="B102" s="233"/>
      <c r="C102" s="233"/>
      <c r="D102" s="233"/>
      <c r="E102" s="233"/>
      <c r="F102" s="132"/>
      <c r="G102" s="257">
        <f>G100+G101</f>
        <v>2500007.9927651179</v>
      </c>
    </row>
    <row r="103" spans="1:16" s="148" customFormat="1" ht="15" customHeight="1" x14ac:dyDescent="0.25">
      <c r="A103" s="232" t="s">
        <v>318</v>
      </c>
      <c r="B103" s="233"/>
      <c r="C103" s="233"/>
      <c r="D103" s="233"/>
      <c r="E103" s="233"/>
      <c r="F103" s="147"/>
      <c r="G103" s="257">
        <f>G102*0.2</f>
        <v>500001.59855302359</v>
      </c>
    </row>
    <row r="104" spans="1:16" s="148" customFormat="1" ht="15" customHeight="1" x14ac:dyDescent="0.25">
      <c r="A104" s="232" t="s">
        <v>178</v>
      </c>
      <c r="B104" s="233"/>
      <c r="C104" s="233"/>
      <c r="D104" s="233"/>
      <c r="E104" s="233"/>
      <c r="F104" s="147"/>
      <c r="G104" s="257">
        <f>G102+G103</f>
        <v>3000009.5913181417</v>
      </c>
    </row>
    <row r="105" spans="1:16" ht="29.25" customHeight="1" x14ac:dyDescent="0.25"/>
    <row r="106" spans="1:16" s="2" customFormat="1" ht="40.5" customHeight="1" x14ac:dyDescent="0.3">
      <c r="A106" s="260" t="s">
        <v>307</v>
      </c>
      <c r="B106" s="260"/>
      <c r="C106" s="149"/>
      <c r="D106" s="262"/>
      <c r="E106" s="261"/>
      <c r="F106" s="263" t="s">
        <v>305</v>
      </c>
      <c r="G106" s="259"/>
      <c r="H106" s="9"/>
      <c r="I106" s="9"/>
      <c r="J106" s="10"/>
      <c r="K106" s="8"/>
      <c r="L106" s="8"/>
      <c r="M106" s="8"/>
      <c r="N106" s="8"/>
      <c r="O106" s="8"/>
    </row>
    <row r="107" spans="1:16" s="2" customFormat="1" ht="59.25" customHeight="1" x14ac:dyDescent="0.3">
      <c r="A107" s="260" t="s">
        <v>306</v>
      </c>
      <c r="B107" s="260"/>
      <c r="C107" s="149"/>
      <c r="D107" s="264" t="s">
        <v>300</v>
      </c>
      <c r="E107" s="265"/>
      <c r="F107" s="266" t="s">
        <v>28</v>
      </c>
      <c r="G107" s="258"/>
      <c r="H107" s="11"/>
      <c r="I107" s="11"/>
      <c r="J107" s="11"/>
      <c r="K107" s="11"/>
    </row>
    <row r="108" spans="1:16" s="2" customFormat="1" ht="72.75" customHeight="1" x14ac:dyDescent="0.3">
      <c r="A108" s="260" t="s">
        <v>313</v>
      </c>
      <c r="B108" s="260"/>
      <c r="C108" s="149"/>
      <c r="D108" s="264" t="s">
        <v>300</v>
      </c>
      <c r="E108" s="265"/>
      <c r="F108" s="266" t="s">
        <v>308</v>
      </c>
      <c r="G108" s="258"/>
      <c r="H108" s="11"/>
      <c r="I108" s="11"/>
      <c r="J108" s="11"/>
      <c r="K108" s="11"/>
    </row>
  </sheetData>
  <mergeCells count="45">
    <mergeCell ref="E6:G6"/>
    <mergeCell ref="A106:C106"/>
    <mergeCell ref="A107:C107"/>
    <mergeCell ref="A108:C108"/>
    <mergeCell ref="E1:G1"/>
    <mergeCell ref="E2:G2"/>
    <mergeCell ref="E3:G3"/>
    <mergeCell ref="E4:G4"/>
    <mergeCell ref="E5:G5"/>
    <mergeCell ref="A100:E100"/>
    <mergeCell ref="A101:E101"/>
    <mergeCell ref="A102:E102"/>
    <mergeCell ref="A103:E103"/>
    <mergeCell ref="A104:E104"/>
    <mergeCell ref="A82:F82"/>
    <mergeCell ref="A83:F83"/>
    <mergeCell ref="A92:F92"/>
    <mergeCell ref="A96:F96"/>
    <mergeCell ref="A97:F97"/>
    <mergeCell ref="A84:E84"/>
    <mergeCell ref="A91:G91"/>
    <mergeCell ref="A85:G85"/>
    <mergeCell ref="A86:F86"/>
    <mergeCell ref="A88:F88"/>
    <mergeCell ref="A89:F89"/>
    <mergeCell ref="A90:E90"/>
    <mergeCell ref="A62:F62"/>
    <mergeCell ref="A74:F74"/>
    <mergeCell ref="A76:F76"/>
    <mergeCell ref="A78:F78"/>
    <mergeCell ref="A79:F79"/>
    <mergeCell ref="A40:F40"/>
    <mergeCell ref="A38:F38"/>
    <mergeCell ref="A42:F42"/>
    <mergeCell ref="A43:F43"/>
    <mergeCell ref="A61:F61"/>
    <mergeCell ref="B9:F9"/>
    <mergeCell ref="B11:F11"/>
    <mergeCell ref="A14:G14"/>
    <mergeCell ref="A27:F27"/>
    <mergeCell ref="A29:F29"/>
    <mergeCell ref="A31:F31"/>
    <mergeCell ref="A33:F33"/>
    <mergeCell ref="A34:G34"/>
    <mergeCell ref="A36:F36"/>
  </mergeCells>
  <phoneticPr fontId="17" type="noConversion"/>
  <pageMargins left="0.51181102362204722" right="0.11811023622047245" top="0.35433070866141736" bottom="0.35433070866141736" header="0.11811023622047245" footer="0.11811023622047245"/>
  <pageSetup paperSize="9" scale="65" fitToHeight="0" orientation="portrait" r:id="rId1"/>
  <headerFooter>
    <oddFooter>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32E8C-8878-4DFE-B61E-8235E1E79430}">
  <sheetPr>
    <pageSetUpPr fitToPage="1"/>
  </sheetPr>
  <dimension ref="A1:Q99"/>
  <sheetViews>
    <sheetView topLeftCell="A85" workbookViewId="0">
      <selection activeCell="B92" sqref="B92"/>
    </sheetView>
  </sheetViews>
  <sheetFormatPr defaultRowHeight="15.75" x14ac:dyDescent="0.25"/>
  <cols>
    <col min="1" max="1" width="4.5703125" style="116" customWidth="1"/>
    <col min="2" max="2" width="47.5703125" style="117" customWidth="1"/>
    <col min="3" max="3" width="13" style="118" customWidth="1"/>
    <col min="4" max="4" width="8.85546875" style="119" customWidth="1"/>
    <col min="5" max="5" width="35.42578125" style="120" customWidth="1"/>
    <col min="6" max="6" width="10.42578125" style="121" customWidth="1"/>
    <col min="7" max="7" width="3" style="122" customWidth="1"/>
    <col min="8" max="8" width="13.42578125" style="13" customWidth="1"/>
    <col min="9" max="9" width="2.42578125" style="13" customWidth="1"/>
    <col min="10" max="10" width="8.28515625" style="13" customWidth="1"/>
    <col min="11" max="11" width="1.85546875" style="13" customWidth="1"/>
    <col min="12" max="12" width="5.28515625" style="13" customWidth="1"/>
    <col min="13" max="13" width="1.140625" style="13" customWidth="1"/>
    <col min="14" max="14" width="8.28515625" style="13" customWidth="1"/>
    <col min="15" max="15" width="15.5703125" style="119" customWidth="1"/>
  </cols>
  <sheetData>
    <row r="1" spans="1:15" x14ac:dyDescent="0.25">
      <c r="A1" s="155" t="s">
        <v>29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5" x14ac:dyDescent="0.25">
      <c r="A2" s="156" t="s">
        <v>30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x14ac:dyDescent="0.25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5" x14ac:dyDescent="0.25">
      <c r="A4" s="157" t="s">
        <v>315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5" spans="1:15" x14ac:dyDescent="0.25">
      <c r="A5" s="157" t="s">
        <v>31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15" x14ac:dyDescent="0.25">
      <c r="A6" s="154" t="s">
        <v>32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1:15" x14ac:dyDescent="0.25">
      <c r="A7" s="154" t="s">
        <v>33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</row>
    <row r="8" spans="1:15" x14ac:dyDescent="0.25">
      <c r="A8" s="161"/>
      <c r="B8" s="161"/>
      <c r="C8" s="161"/>
      <c r="D8" s="161"/>
      <c r="E8" s="161"/>
      <c r="F8" s="161"/>
      <c r="G8" s="161"/>
      <c r="I8" s="14"/>
      <c r="J8" s="15"/>
      <c r="K8" s="15"/>
      <c r="L8" s="162">
        <f>N99/1000</f>
        <v>2500.0079927651177</v>
      </c>
      <c r="M8" s="163"/>
      <c r="N8" s="164"/>
      <c r="O8" s="16" t="s">
        <v>34</v>
      </c>
    </row>
    <row r="9" spans="1:15" x14ac:dyDescent="0.25">
      <c r="A9" s="165"/>
      <c r="B9" s="165"/>
      <c r="C9" s="165"/>
      <c r="D9" s="165"/>
      <c r="E9" s="165"/>
      <c r="F9" s="165"/>
      <c r="G9" s="165"/>
      <c r="H9" s="165"/>
      <c r="I9" s="17"/>
      <c r="J9" s="17"/>
      <c r="K9" s="17"/>
      <c r="L9" s="17"/>
      <c r="M9" s="17"/>
      <c r="N9" s="17"/>
      <c r="O9" s="18"/>
    </row>
    <row r="10" spans="1:15" ht="63" x14ac:dyDescent="0.25">
      <c r="A10" s="19" t="s">
        <v>35</v>
      </c>
      <c r="B10" s="20" t="s">
        <v>36</v>
      </c>
      <c r="C10" s="21" t="s">
        <v>37</v>
      </c>
      <c r="D10" s="22" t="s">
        <v>38</v>
      </c>
      <c r="E10" s="21" t="s">
        <v>39</v>
      </c>
      <c r="F10" s="166" t="s">
        <v>40</v>
      </c>
      <c r="G10" s="167"/>
      <c r="H10" s="167"/>
      <c r="I10" s="167"/>
      <c r="J10" s="167"/>
      <c r="K10" s="167"/>
      <c r="L10" s="167"/>
      <c r="M10" s="167"/>
      <c r="N10" s="168"/>
      <c r="O10" s="22" t="s">
        <v>41</v>
      </c>
    </row>
    <row r="11" spans="1:15" x14ac:dyDescent="0.25">
      <c r="A11" s="169" t="s">
        <v>42</v>
      </c>
      <c r="B11" s="170"/>
      <c r="C11" s="170"/>
      <c r="D11" s="170"/>
      <c r="E11" s="170"/>
      <c r="F11" s="171"/>
      <c r="G11" s="171"/>
      <c r="H11" s="171"/>
      <c r="I11" s="171"/>
      <c r="J11" s="171"/>
      <c r="K11" s="171"/>
      <c r="L11" s="171"/>
      <c r="M11" s="171"/>
      <c r="N11" s="171"/>
      <c r="O11" s="172"/>
    </row>
    <row r="12" spans="1:15" ht="47.25" x14ac:dyDescent="0.25">
      <c r="A12" s="19">
        <v>1</v>
      </c>
      <c r="B12" s="23" t="s">
        <v>43</v>
      </c>
      <c r="C12" s="21" t="s">
        <v>44</v>
      </c>
      <c r="D12" s="22">
        <v>1</v>
      </c>
      <c r="E12" s="21" t="s">
        <v>45</v>
      </c>
      <c r="F12" s="24">
        <f>D12</f>
        <v>1</v>
      </c>
      <c r="G12" s="25" t="s">
        <v>46</v>
      </c>
      <c r="H12" s="26">
        <v>27</v>
      </c>
      <c r="I12" s="23"/>
      <c r="J12" s="26"/>
      <c r="K12" s="26"/>
      <c r="L12" s="26"/>
      <c r="M12" s="26"/>
      <c r="N12" s="27"/>
      <c r="O12" s="138">
        <f>F12*H12</f>
        <v>27</v>
      </c>
    </row>
    <row r="13" spans="1:15" ht="63" x14ac:dyDescent="0.25">
      <c r="A13" s="28">
        <f t="shared" ref="A13:A14" si="0">MAX(A6:A12)+1</f>
        <v>2</v>
      </c>
      <c r="B13" s="23" t="s">
        <v>47</v>
      </c>
      <c r="C13" s="21" t="s">
        <v>48</v>
      </c>
      <c r="D13" s="22">
        <v>1</v>
      </c>
      <c r="E13" s="21" t="s">
        <v>49</v>
      </c>
      <c r="F13" s="24">
        <f>D13</f>
        <v>1</v>
      </c>
      <c r="G13" s="25" t="s">
        <v>46</v>
      </c>
      <c r="H13" s="26">
        <v>10.199999999999999</v>
      </c>
      <c r="I13" s="23"/>
      <c r="J13" s="26"/>
      <c r="K13" s="26"/>
      <c r="L13" s="26"/>
      <c r="M13" s="26"/>
      <c r="N13" s="27"/>
      <c r="O13" s="138">
        <f>F13*H13</f>
        <v>10.199999999999999</v>
      </c>
    </row>
    <row r="14" spans="1:15" ht="63" x14ac:dyDescent="0.25">
      <c r="A14" s="28">
        <f t="shared" si="0"/>
        <v>3</v>
      </c>
      <c r="B14" s="23" t="s">
        <v>50</v>
      </c>
      <c r="C14" s="21" t="s">
        <v>44</v>
      </c>
      <c r="D14" s="22">
        <v>1</v>
      </c>
      <c r="E14" s="21" t="s">
        <v>51</v>
      </c>
      <c r="F14" s="24">
        <f>D14</f>
        <v>1</v>
      </c>
      <c r="G14" s="25" t="s">
        <v>46</v>
      </c>
      <c r="H14" s="26">
        <v>20.3</v>
      </c>
      <c r="I14" s="23"/>
      <c r="J14" s="26"/>
      <c r="K14" s="26"/>
      <c r="L14" s="26"/>
      <c r="M14" s="26"/>
      <c r="N14" s="27"/>
      <c r="O14" s="138">
        <f>F14*H14</f>
        <v>20.3</v>
      </c>
    </row>
    <row r="15" spans="1:15" ht="47.25" x14ac:dyDescent="0.25">
      <c r="A15" s="28">
        <f t="shared" ref="A15" si="1">MAX(A10:A14)+1</f>
        <v>4</v>
      </c>
      <c r="B15" s="29" t="s">
        <v>52</v>
      </c>
      <c r="C15" s="30" t="s">
        <v>53</v>
      </c>
      <c r="D15" s="31">
        <v>12</v>
      </c>
      <c r="E15" s="21" t="s">
        <v>54</v>
      </c>
      <c r="F15" s="24">
        <f>D15</f>
        <v>12</v>
      </c>
      <c r="G15" s="25" t="s">
        <v>46</v>
      </c>
      <c r="H15" s="23">
        <v>8.5</v>
      </c>
      <c r="I15" s="23" t="s">
        <v>46</v>
      </c>
      <c r="J15" s="23">
        <v>0.5</v>
      </c>
      <c r="K15" s="23"/>
      <c r="L15" s="23"/>
      <c r="M15" s="23"/>
      <c r="N15" s="32"/>
      <c r="O15" s="138">
        <f>F15*H15*J15</f>
        <v>51</v>
      </c>
    </row>
    <row r="16" spans="1:15" ht="31.5" x14ac:dyDescent="0.25">
      <c r="A16" s="28">
        <f>MAX(A12:A15)+1</f>
        <v>5</v>
      </c>
      <c r="B16" s="33" t="s">
        <v>55</v>
      </c>
      <c r="C16" s="34" t="s">
        <v>15</v>
      </c>
      <c r="D16" s="35">
        <v>2</v>
      </c>
      <c r="E16" s="173" t="s">
        <v>56</v>
      </c>
      <c r="F16" s="36">
        <f t="shared" ref="F16:F23" si="2">D16</f>
        <v>2</v>
      </c>
      <c r="G16" s="37" t="s">
        <v>46</v>
      </c>
      <c r="H16" s="38">
        <v>38.4</v>
      </c>
      <c r="I16" s="38"/>
      <c r="J16" s="39"/>
      <c r="K16" s="39"/>
      <c r="L16" s="39"/>
      <c r="M16" s="39"/>
      <c r="N16" s="39"/>
      <c r="O16" s="138">
        <f>F16*H16</f>
        <v>76.8</v>
      </c>
    </row>
    <row r="17" spans="1:15" x14ac:dyDescent="0.25">
      <c r="A17" s="28">
        <f>MAX(A14:A16)+1</f>
        <v>6</v>
      </c>
      <c r="B17" s="40" t="s">
        <v>57</v>
      </c>
      <c r="C17" s="34" t="s">
        <v>15</v>
      </c>
      <c r="D17" s="35">
        <v>34</v>
      </c>
      <c r="E17" s="174"/>
      <c r="F17" s="36">
        <f t="shared" si="2"/>
        <v>34</v>
      </c>
      <c r="G17" s="37" t="s">
        <v>46</v>
      </c>
      <c r="H17" s="38">
        <v>42.6</v>
      </c>
      <c r="I17" s="38"/>
      <c r="J17" s="39"/>
      <c r="K17" s="39"/>
      <c r="L17" s="39"/>
      <c r="M17" s="39"/>
      <c r="N17" s="39"/>
      <c r="O17" s="138">
        <f t="shared" ref="O17:O22" si="3">F17*H17</f>
        <v>1448.4</v>
      </c>
    </row>
    <row r="18" spans="1:15" x14ac:dyDescent="0.25">
      <c r="A18" s="28">
        <f>MAX(A15:A17)+1</f>
        <v>7</v>
      </c>
      <c r="B18" s="40" t="s">
        <v>58</v>
      </c>
      <c r="C18" s="34" t="s">
        <v>15</v>
      </c>
      <c r="D18" s="35">
        <v>30</v>
      </c>
      <c r="E18" s="174"/>
      <c r="F18" s="36">
        <f t="shared" si="2"/>
        <v>30</v>
      </c>
      <c r="G18" s="37" t="s">
        <v>46</v>
      </c>
      <c r="H18" s="38">
        <v>45.6</v>
      </c>
      <c r="I18" s="38"/>
      <c r="J18" s="39"/>
      <c r="K18" s="39"/>
      <c r="L18" s="39"/>
      <c r="M18" s="39"/>
      <c r="N18" s="39"/>
      <c r="O18" s="138">
        <f t="shared" si="3"/>
        <v>1368</v>
      </c>
    </row>
    <row r="19" spans="1:15" x14ac:dyDescent="0.25">
      <c r="A19" s="28">
        <f>MAX(A15:A18)+1</f>
        <v>8</v>
      </c>
      <c r="B19" s="40" t="s">
        <v>59</v>
      </c>
      <c r="C19" s="34" t="s">
        <v>15</v>
      </c>
      <c r="D19" s="35">
        <v>46</v>
      </c>
      <c r="E19" s="174"/>
      <c r="F19" s="36">
        <f t="shared" si="2"/>
        <v>46</v>
      </c>
      <c r="G19" s="37" t="s">
        <v>46</v>
      </c>
      <c r="H19" s="38">
        <v>47.9</v>
      </c>
      <c r="I19" s="38"/>
      <c r="J19" s="39"/>
      <c r="K19" s="39"/>
      <c r="L19" s="39"/>
      <c r="M19" s="39"/>
      <c r="N19" s="39"/>
      <c r="O19" s="138">
        <f t="shared" si="3"/>
        <v>2203.4</v>
      </c>
    </row>
    <row r="20" spans="1:15" x14ac:dyDescent="0.25">
      <c r="A20" s="28">
        <f>MAX(A17:A19)+1</f>
        <v>9</v>
      </c>
      <c r="B20" s="40" t="s">
        <v>60</v>
      </c>
      <c r="C20" s="34" t="s">
        <v>15</v>
      </c>
      <c r="D20" s="35">
        <v>6</v>
      </c>
      <c r="E20" s="174"/>
      <c r="F20" s="36">
        <f t="shared" si="2"/>
        <v>6</v>
      </c>
      <c r="G20" s="37" t="s">
        <v>46</v>
      </c>
      <c r="H20" s="38">
        <v>99.7</v>
      </c>
      <c r="I20" s="38"/>
      <c r="J20" s="39"/>
      <c r="K20" s="39"/>
      <c r="L20" s="39"/>
      <c r="M20" s="39"/>
      <c r="N20" s="39"/>
      <c r="O20" s="138">
        <f t="shared" si="3"/>
        <v>598.20000000000005</v>
      </c>
    </row>
    <row r="21" spans="1:15" ht="31.5" x14ac:dyDescent="0.25">
      <c r="A21" s="28">
        <f>MAX(A18:A20)+1</f>
        <v>10</v>
      </c>
      <c r="B21" s="41" t="s">
        <v>61</v>
      </c>
      <c r="C21" s="42" t="s">
        <v>15</v>
      </c>
      <c r="D21" s="35">
        <f>SUM(D16:D20)</f>
        <v>118</v>
      </c>
      <c r="E21" s="43" t="s">
        <v>62</v>
      </c>
      <c r="F21" s="36">
        <f t="shared" si="2"/>
        <v>118</v>
      </c>
      <c r="G21" s="37" t="s">
        <v>46</v>
      </c>
      <c r="H21" s="44">
        <v>2.1</v>
      </c>
      <c r="I21" s="44"/>
      <c r="J21" s="39"/>
      <c r="K21" s="39"/>
      <c r="L21" s="39"/>
      <c r="M21" s="39"/>
      <c r="N21" s="39"/>
      <c r="O21" s="139">
        <f t="shared" si="3"/>
        <v>247.8</v>
      </c>
    </row>
    <row r="22" spans="1:15" ht="31.5" x14ac:dyDescent="0.25">
      <c r="A22" s="28">
        <f t="shared" ref="A22" si="4">MAX(A1:A21)+1</f>
        <v>11</v>
      </c>
      <c r="B22" s="45" t="s">
        <v>63</v>
      </c>
      <c r="C22" s="46" t="s">
        <v>64</v>
      </c>
      <c r="D22" s="47">
        <v>12</v>
      </c>
      <c r="E22" s="48" t="s">
        <v>65</v>
      </c>
      <c r="F22" s="36">
        <f t="shared" si="2"/>
        <v>12</v>
      </c>
      <c r="G22" s="37" t="s">
        <v>46</v>
      </c>
      <c r="H22" s="44">
        <v>22.9</v>
      </c>
      <c r="I22" s="44"/>
      <c r="J22" s="39"/>
      <c r="K22" s="39"/>
      <c r="L22" s="39"/>
      <c r="M22" s="39"/>
      <c r="N22" s="39"/>
      <c r="O22" s="140">
        <f t="shared" si="3"/>
        <v>274.79999999999995</v>
      </c>
    </row>
    <row r="23" spans="1:15" ht="110.25" x14ac:dyDescent="0.25">
      <c r="A23" s="28">
        <f>MAX(A6:A22)+1</f>
        <v>12</v>
      </c>
      <c r="B23" s="49" t="s">
        <v>66</v>
      </c>
      <c r="C23" s="50" t="s">
        <v>67</v>
      </c>
      <c r="D23" s="51">
        <v>6</v>
      </c>
      <c r="E23" s="52" t="s">
        <v>68</v>
      </c>
      <c r="F23" s="36">
        <f t="shared" si="2"/>
        <v>6</v>
      </c>
      <c r="G23" s="37" t="s">
        <v>46</v>
      </c>
      <c r="H23" s="44">
        <v>8</v>
      </c>
      <c r="I23" s="44" t="s">
        <v>46</v>
      </c>
      <c r="J23" s="39">
        <f>1.1*1.1*1.21</f>
        <v>1.4641000000000002</v>
      </c>
      <c r="K23" s="39"/>
      <c r="L23" s="39"/>
      <c r="M23" s="39"/>
      <c r="N23" s="39"/>
      <c r="O23" s="141">
        <f>F23*H23*J23</f>
        <v>70.276800000000009</v>
      </c>
    </row>
    <row r="24" spans="1:15" x14ac:dyDescent="0.25">
      <c r="A24" s="159" t="s">
        <v>69</v>
      </c>
      <c r="B24" s="159"/>
      <c r="C24" s="159"/>
      <c r="D24" s="159"/>
      <c r="E24" s="159"/>
      <c r="F24" s="159"/>
      <c r="G24" s="159"/>
      <c r="H24" s="160"/>
      <c r="I24" s="53"/>
      <c r="J24" s="53"/>
      <c r="K24" s="53"/>
      <c r="L24" s="53"/>
      <c r="M24" s="53"/>
      <c r="N24" s="54"/>
      <c r="O24" s="113">
        <f>SUM(O12:O23)</f>
        <v>6396.1768000000002</v>
      </c>
    </row>
    <row r="25" spans="1:15" ht="63" x14ac:dyDescent="0.25">
      <c r="A25" s="28">
        <f>MAX(A16:A24)+1</f>
        <v>13</v>
      </c>
      <c r="B25" s="29" t="s">
        <v>70</v>
      </c>
      <c r="C25" s="30" t="s">
        <v>71</v>
      </c>
      <c r="D25" s="56">
        <v>10</v>
      </c>
      <c r="E25" s="21" t="s">
        <v>72</v>
      </c>
      <c r="F25" s="142">
        <f>O24+O79</f>
        <v>9546.1768000000011</v>
      </c>
      <c r="G25" s="25" t="s">
        <v>46</v>
      </c>
      <c r="H25" s="57">
        <v>0.1</v>
      </c>
      <c r="I25" s="57"/>
      <c r="J25" s="57"/>
      <c r="K25" s="57"/>
      <c r="L25" s="57"/>
      <c r="M25" s="57"/>
      <c r="N25" s="58"/>
      <c r="O25" s="138">
        <f>F25*H25</f>
        <v>954.61768000000018</v>
      </c>
    </row>
    <row r="26" spans="1:15" x14ac:dyDescent="0.25">
      <c r="A26" s="159" t="s">
        <v>73</v>
      </c>
      <c r="B26" s="159"/>
      <c r="C26" s="159"/>
      <c r="D26" s="159"/>
      <c r="E26" s="159"/>
      <c r="F26" s="159"/>
      <c r="G26" s="159"/>
      <c r="H26" s="160"/>
      <c r="I26" s="53"/>
      <c r="J26" s="53"/>
      <c r="K26" s="53"/>
      <c r="L26" s="53"/>
      <c r="M26" s="53"/>
      <c r="N26" s="54"/>
      <c r="O26" s="113">
        <f>SUM(O24:O25)</f>
        <v>7350.7944800000005</v>
      </c>
    </row>
    <row r="27" spans="1:15" ht="157.5" x14ac:dyDescent="0.25">
      <c r="A27" s="28">
        <f>MAX(A17:A26)+1</f>
        <v>14</v>
      </c>
      <c r="B27" s="29" t="s">
        <v>74</v>
      </c>
      <c r="C27" s="21" t="s">
        <v>71</v>
      </c>
      <c r="D27" s="22">
        <v>15</v>
      </c>
      <c r="E27" s="21" t="s">
        <v>75</v>
      </c>
      <c r="F27" s="142">
        <f>O26</f>
        <v>7350.7944800000005</v>
      </c>
      <c r="G27" s="25" t="s">
        <v>46</v>
      </c>
      <c r="H27" s="59">
        <v>0.15</v>
      </c>
      <c r="I27" s="60"/>
      <c r="J27" s="59"/>
      <c r="K27" s="59"/>
      <c r="L27" s="59"/>
      <c r="M27" s="59"/>
      <c r="N27" s="61"/>
      <c r="O27" s="141">
        <f>F27*H27</f>
        <v>1102.6191719999999</v>
      </c>
    </row>
    <row r="28" spans="1:15" x14ac:dyDescent="0.25">
      <c r="A28" s="159" t="s">
        <v>76</v>
      </c>
      <c r="B28" s="159"/>
      <c r="C28" s="159"/>
      <c r="D28" s="159"/>
      <c r="E28" s="159"/>
      <c r="F28" s="159"/>
      <c r="G28" s="159"/>
      <c r="H28" s="160"/>
      <c r="I28" s="53"/>
      <c r="J28" s="53"/>
      <c r="K28" s="53"/>
      <c r="L28" s="53"/>
      <c r="M28" s="53"/>
      <c r="N28" s="54"/>
      <c r="O28" s="113">
        <f>SUM(O26:O27)</f>
        <v>8453.4136520000011</v>
      </c>
    </row>
    <row r="29" spans="1:15" ht="31.5" x14ac:dyDescent="0.25">
      <c r="A29" s="28">
        <f>MAX(A19:A28)+1</f>
        <v>15</v>
      </c>
      <c r="B29" s="29" t="s">
        <v>19</v>
      </c>
      <c r="C29" s="21" t="s">
        <v>71</v>
      </c>
      <c r="D29" s="22">
        <v>10</v>
      </c>
      <c r="E29" s="21" t="s">
        <v>77</v>
      </c>
      <c r="F29" s="142">
        <f>O28</f>
        <v>8453.4136520000011</v>
      </c>
      <c r="G29" s="25" t="s">
        <v>46</v>
      </c>
      <c r="H29" s="59">
        <v>0.1</v>
      </c>
      <c r="I29" s="60"/>
      <c r="J29" s="59"/>
      <c r="K29" s="59"/>
      <c r="L29" s="59"/>
      <c r="M29" s="59"/>
      <c r="N29" s="61"/>
      <c r="O29" s="141">
        <f>F29*H29</f>
        <v>845.34136520000015</v>
      </c>
    </row>
    <row r="30" spans="1:15" x14ac:dyDescent="0.25">
      <c r="A30" s="177" t="s">
        <v>78</v>
      </c>
      <c r="B30" s="177"/>
      <c r="C30" s="177"/>
      <c r="D30" s="177"/>
      <c r="E30" s="177"/>
      <c r="F30" s="177"/>
      <c r="G30" s="177"/>
      <c r="H30" s="178"/>
      <c r="I30" s="62"/>
      <c r="J30" s="63"/>
      <c r="K30" s="63"/>
      <c r="L30" s="63"/>
      <c r="M30" s="63"/>
      <c r="N30" s="64"/>
      <c r="O30" s="113">
        <f>SUM(O28:O29)</f>
        <v>9298.755017200001</v>
      </c>
    </row>
    <row r="31" spans="1:15" x14ac:dyDescent="0.25">
      <c r="A31" s="169" t="s">
        <v>79</v>
      </c>
      <c r="B31" s="170"/>
      <c r="C31" s="170"/>
      <c r="D31" s="170"/>
      <c r="E31" s="170"/>
      <c r="F31" s="171"/>
      <c r="G31" s="171"/>
      <c r="H31" s="171"/>
      <c r="I31" s="171"/>
      <c r="J31" s="171"/>
      <c r="K31" s="171"/>
      <c r="L31" s="171"/>
      <c r="M31" s="171"/>
      <c r="N31" s="171"/>
      <c r="O31" s="172"/>
    </row>
    <row r="32" spans="1:15" ht="63" x14ac:dyDescent="0.25">
      <c r="A32" s="28">
        <f>MAX(A22:A31)+1</f>
        <v>16</v>
      </c>
      <c r="B32" s="29" t="s">
        <v>80</v>
      </c>
      <c r="C32" s="30" t="s">
        <v>81</v>
      </c>
      <c r="D32" s="22">
        <v>1.7</v>
      </c>
      <c r="E32" s="21" t="s">
        <v>82</v>
      </c>
      <c r="F32" s="142">
        <f t="shared" ref="F32" si="5">D32</f>
        <v>1.7</v>
      </c>
      <c r="G32" s="25" t="s">
        <v>46</v>
      </c>
      <c r="H32" s="65">
        <f>3481+1269</f>
        <v>4750</v>
      </c>
      <c r="I32" s="66"/>
      <c r="J32" s="67"/>
      <c r="K32" s="57"/>
      <c r="L32" s="57"/>
      <c r="M32" s="57"/>
      <c r="N32" s="58"/>
      <c r="O32" s="141">
        <f t="shared" ref="O32" si="6">F32*H32</f>
        <v>8075</v>
      </c>
    </row>
    <row r="33" spans="1:15" x14ac:dyDescent="0.25">
      <c r="A33" s="179" t="s">
        <v>69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1"/>
      <c r="O33" s="113">
        <f>SUM(O32)</f>
        <v>8075</v>
      </c>
    </row>
    <row r="34" spans="1:15" ht="63" x14ac:dyDescent="0.25">
      <c r="A34" s="28">
        <f>MAX(A29:A33)+1</f>
        <v>17</v>
      </c>
      <c r="B34" s="29" t="s">
        <v>70</v>
      </c>
      <c r="C34" s="30" t="s">
        <v>71</v>
      </c>
      <c r="D34" s="56">
        <v>11.25</v>
      </c>
      <c r="E34" s="21" t="s">
        <v>83</v>
      </c>
      <c r="F34" s="142">
        <f>O33</f>
        <v>8075</v>
      </c>
      <c r="G34" s="25" t="s">
        <v>46</v>
      </c>
      <c r="H34" s="57">
        <v>0.1125</v>
      </c>
      <c r="I34" s="57"/>
      <c r="J34" s="57"/>
      <c r="K34" s="57"/>
      <c r="L34" s="57"/>
      <c r="M34" s="57"/>
      <c r="N34" s="58"/>
      <c r="O34" s="141">
        <f>F34*H34</f>
        <v>908.4375</v>
      </c>
    </row>
    <row r="35" spans="1:15" x14ac:dyDescent="0.25">
      <c r="A35" s="159" t="s">
        <v>73</v>
      </c>
      <c r="B35" s="159"/>
      <c r="C35" s="159"/>
      <c r="D35" s="159"/>
      <c r="E35" s="159"/>
      <c r="F35" s="159"/>
      <c r="G35" s="159"/>
      <c r="H35" s="160"/>
      <c r="I35" s="53"/>
      <c r="J35" s="53"/>
      <c r="K35" s="53"/>
      <c r="L35" s="53"/>
      <c r="M35" s="53"/>
      <c r="N35" s="54"/>
      <c r="O35" s="113">
        <f>SUM(O33:O34)</f>
        <v>8983.4375</v>
      </c>
    </row>
    <row r="36" spans="1:15" ht="173.25" x14ac:dyDescent="0.25">
      <c r="A36" s="28">
        <f>MAX(A32:A35)+1</f>
        <v>18</v>
      </c>
      <c r="B36" s="29" t="s">
        <v>74</v>
      </c>
      <c r="C36" s="21" t="s">
        <v>71</v>
      </c>
      <c r="D36" s="22">
        <v>15</v>
      </c>
      <c r="E36" s="21" t="s">
        <v>84</v>
      </c>
      <c r="F36" s="142">
        <f>O35</f>
        <v>8983.4375</v>
      </c>
      <c r="G36" s="25" t="s">
        <v>46</v>
      </c>
      <c r="H36" s="59">
        <v>0.15</v>
      </c>
      <c r="I36" s="60"/>
      <c r="J36" s="59"/>
      <c r="K36" s="59"/>
      <c r="L36" s="59"/>
      <c r="M36" s="59"/>
      <c r="N36" s="61"/>
      <c r="O36" s="141">
        <f>F36*H36</f>
        <v>1347.515625</v>
      </c>
    </row>
    <row r="37" spans="1:15" x14ac:dyDescent="0.25">
      <c r="A37" s="159" t="s">
        <v>76</v>
      </c>
      <c r="B37" s="159"/>
      <c r="C37" s="159"/>
      <c r="D37" s="159"/>
      <c r="E37" s="159"/>
      <c r="F37" s="159"/>
      <c r="G37" s="159"/>
      <c r="H37" s="160"/>
      <c r="I37" s="53"/>
      <c r="J37" s="53"/>
      <c r="K37" s="53"/>
      <c r="L37" s="53"/>
      <c r="M37" s="53"/>
      <c r="N37" s="54"/>
      <c r="O37" s="113">
        <f>SUM(O35:O36)</f>
        <v>10330.953125</v>
      </c>
    </row>
    <row r="38" spans="1:15" ht="31.5" x14ac:dyDescent="0.25">
      <c r="A38" s="28">
        <f>MAX(A34:A37)+1</f>
        <v>19</v>
      </c>
      <c r="B38" s="29" t="s">
        <v>19</v>
      </c>
      <c r="C38" s="21" t="s">
        <v>71</v>
      </c>
      <c r="D38" s="22">
        <v>10</v>
      </c>
      <c r="E38" s="21" t="s">
        <v>85</v>
      </c>
      <c r="F38" s="142">
        <f>O37</f>
        <v>10330.953125</v>
      </c>
      <c r="G38" s="25" t="s">
        <v>46</v>
      </c>
      <c r="H38" s="59">
        <v>0.1</v>
      </c>
      <c r="I38" s="60"/>
      <c r="J38" s="59"/>
      <c r="K38" s="59"/>
      <c r="L38" s="59"/>
      <c r="M38" s="59"/>
      <c r="N38" s="61"/>
      <c r="O38" s="141">
        <f>F38*H38</f>
        <v>1033.0953125000001</v>
      </c>
    </row>
    <row r="39" spans="1:15" x14ac:dyDescent="0.25">
      <c r="A39" s="177" t="s">
        <v>86</v>
      </c>
      <c r="B39" s="177"/>
      <c r="C39" s="177"/>
      <c r="D39" s="177"/>
      <c r="E39" s="177"/>
      <c r="F39" s="177"/>
      <c r="G39" s="177"/>
      <c r="H39" s="178"/>
      <c r="I39" s="62"/>
      <c r="J39" s="63"/>
      <c r="K39" s="63"/>
      <c r="L39" s="63"/>
      <c r="M39" s="63"/>
      <c r="N39" s="64"/>
      <c r="O39" s="113">
        <f>SUM(O37:O38)</f>
        <v>11364.0484375</v>
      </c>
    </row>
    <row r="40" spans="1:15" x14ac:dyDescent="0.25">
      <c r="A40" s="182" t="s">
        <v>87</v>
      </c>
      <c r="B40" s="183"/>
      <c r="C40" s="183"/>
      <c r="D40" s="183"/>
      <c r="E40" s="183"/>
      <c r="F40" s="184"/>
      <c r="G40" s="184"/>
      <c r="H40" s="184"/>
      <c r="I40" s="184"/>
      <c r="J40" s="184"/>
      <c r="K40" s="184"/>
      <c r="L40" s="184"/>
      <c r="M40" s="184"/>
      <c r="N40" s="184"/>
      <c r="O40" s="185"/>
    </row>
    <row r="41" spans="1:15" ht="63" x14ac:dyDescent="0.25">
      <c r="A41" s="28">
        <f>MAX(A20:A40)+1</f>
        <v>20</v>
      </c>
      <c r="B41" s="29" t="s">
        <v>88</v>
      </c>
      <c r="C41" s="30" t="s">
        <v>22</v>
      </c>
      <c r="D41" s="31">
        <v>12</v>
      </c>
      <c r="E41" s="21" t="s">
        <v>89</v>
      </c>
      <c r="F41" s="68">
        <f>D41</f>
        <v>12</v>
      </c>
      <c r="G41" s="25" t="s">
        <v>46</v>
      </c>
      <c r="H41" s="26">
        <v>47.1</v>
      </c>
      <c r="I41" s="62"/>
      <c r="J41" s="63"/>
      <c r="K41" s="63"/>
      <c r="L41" s="63"/>
      <c r="M41" s="63"/>
      <c r="N41" s="64"/>
      <c r="O41" s="141">
        <f>F41*H41</f>
        <v>565.20000000000005</v>
      </c>
    </row>
    <row r="42" spans="1:15" ht="78.75" x14ac:dyDescent="0.25">
      <c r="A42" s="28">
        <f>MAX(A20:A41)+1</f>
        <v>21</v>
      </c>
      <c r="B42" s="29" t="s">
        <v>90</v>
      </c>
      <c r="C42" s="30" t="s">
        <v>22</v>
      </c>
      <c r="D42" s="31">
        <v>12</v>
      </c>
      <c r="E42" s="21" t="s">
        <v>91</v>
      </c>
      <c r="F42" s="68">
        <f>D42</f>
        <v>12</v>
      </c>
      <c r="G42" s="25" t="s">
        <v>46</v>
      </c>
      <c r="H42" s="26">
        <v>193</v>
      </c>
      <c r="I42" s="62"/>
      <c r="J42" s="63"/>
      <c r="K42" s="63"/>
      <c r="L42" s="63"/>
      <c r="M42" s="63"/>
      <c r="N42" s="64"/>
      <c r="O42" s="141">
        <f>F42*H42</f>
        <v>2316</v>
      </c>
    </row>
    <row r="43" spans="1:15" ht="31.5" x14ac:dyDescent="0.25">
      <c r="A43" s="28">
        <f>MAX(A20:A42)+1</f>
        <v>22</v>
      </c>
      <c r="B43" s="29" t="s">
        <v>92</v>
      </c>
      <c r="C43" s="30" t="s">
        <v>22</v>
      </c>
      <c r="D43" s="31">
        <v>12</v>
      </c>
      <c r="E43" s="21" t="s">
        <v>93</v>
      </c>
      <c r="F43" s="68">
        <f>D43</f>
        <v>12</v>
      </c>
      <c r="G43" s="25" t="s">
        <v>46</v>
      </c>
      <c r="H43" s="26">
        <v>45.5</v>
      </c>
      <c r="I43" s="62"/>
      <c r="J43" s="63"/>
      <c r="K43" s="63"/>
      <c r="L43" s="63"/>
      <c r="M43" s="63"/>
      <c r="N43" s="64"/>
      <c r="O43" s="141">
        <f>F43*H43</f>
        <v>546</v>
      </c>
    </row>
    <row r="44" spans="1:15" ht="31.5" x14ac:dyDescent="0.25">
      <c r="A44" s="28">
        <f>MAX(A20:A43)+1</f>
        <v>23</v>
      </c>
      <c r="B44" s="29" t="s">
        <v>94</v>
      </c>
      <c r="C44" s="30" t="s">
        <v>22</v>
      </c>
      <c r="D44" s="31">
        <v>12</v>
      </c>
      <c r="E44" s="69" t="s">
        <v>95</v>
      </c>
      <c r="F44" s="68">
        <f>D44</f>
        <v>12</v>
      </c>
      <c r="G44" s="25" t="s">
        <v>46</v>
      </c>
      <c r="H44" s="70">
        <v>14.4</v>
      </c>
      <c r="I44" s="62"/>
      <c r="J44" s="63"/>
      <c r="K44" s="63"/>
      <c r="L44" s="63"/>
      <c r="M44" s="63"/>
      <c r="N44" s="64"/>
      <c r="O44" s="141">
        <f t="shared" ref="O44:O57" si="7">F44*H44</f>
        <v>172.8</v>
      </c>
    </row>
    <row r="45" spans="1:15" x14ac:dyDescent="0.25">
      <c r="A45" s="28">
        <f>MAX(A21:A44)+1</f>
        <v>24</v>
      </c>
      <c r="B45" s="71" t="s">
        <v>96</v>
      </c>
      <c r="C45" s="30" t="s">
        <v>22</v>
      </c>
      <c r="D45" s="72">
        <v>3</v>
      </c>
      <c r="E45" s="73" t="s">
        <v>97</v>
      </c>
      <c r="F45" s="68">
        <f t="shared" ref="F45:F57" si="8">D45</f>
        <v>3</v>
      </c>
      <c r="G45" s="25" t="s">
        <v>46</v>
      </c>
      <c r="H45" s="70">
        <v>3.8</v>
      </c>
      <c r="I45" s="62"/>
      <c r="J45" s="63"/>
      <c r="K45" s="63"/>
      <c r="L45" s="63"/>
      <c r="M45" s="63"/>
      <c r="N45" s="64"/>
      <c r="O45" s="141">
        <f t="shared" si="7"/>
        <v>11.399999999999999</v>
      </c>
    </row>
    <row r="46" spans="1:15" x14ac:dyDescent="0.25">
      <c r="A46" s="28">
        <f>MAX(A22:A45)+1</f>
        <v>25</v>
      </c>
      <c r="B46" s="71" t="s">
        <v>98</v>
      </c>
      <c r="C46" s="30" t="s">
        <v>22</v>
      </c>
      <c r="D46" s="72">
        <v>3</v>
      </c>
      <c r="E46" s="73" t="s">
        <v>99</v>
      </c>
      <c r="F46" s="74">
        <f t="shared" si="8"/>
        <v>3</v>
      </c>
      <c r="G46" s="75" t="s">
        <v>46</v>
      </c>
      <c r="H46" s="76">
        <v>48.8</v>
      </c>
      <c r="I46" s="77"/>
      <c r="J46" s="78"/>
      <c r="K46" s="78"/>
      <c r="L46" s="78"/>
      <c r="M46" s="78"/>
      <c r="N46" s="78"/>
      <c r="O46" s="141">
        <f t="shared" si="7"/>
        <v>146.39999999999998</v>
      </c>
    </row>
    <row r="47" spans="1:15" x14ac:dyDescent="0.25">
      <c r="A47" s="28">
        <f>MAX(A23:A46)+1</f>
        <v>26</v>
      </c>
      <c r="B47" s="29" t="s">
        <v>100</v>
      </c>
      <c r="C47" s="30" t="s">
        <v>16</v>
      </c>
      <c r="D47" s="79">
        <v>4</v>
      </c>
      <c r="E47" s="69" t="s">
        <v>101</v>
      </c>
      <c r="F47" s="68">
        <f t="shared" si="8"/>
        <v>4</v>
      </c>
      <c r="G47" s="25" t="s">
        <v>46</v>
      </c>
      <c r="H47" s="70">
        <v>67.3</v>
      </c>
      <c r="I47" s="62"/>
      <c r="J47" s="63"/>
      <c r="K47" s="63"/>
      <c r="L47" s="63"/>
      <c r="M47" s="63"/>
      <c r="N47" s="64"/>
      <c r="O47" s="141">
        <f t="shared" si="7"/>
        <v>269.2</v>
      </c>
    </row>
    <row r="48" spans="1:15" ht="47.25" x14ac:dyDescent="0.25">
      <c r="A48" s="28">
        <f>MAX(A21:A47)+1</f>
        <v>27</v>
      </c>
      <c r="B48" s="29" t="s">
        <v>102</v>
      </c>
      <c r="C48" s="30" t="s">
        <v>16</v>
      </c>
      <c r="D48" s="79">
        <f>D47</f>
        <v>4</v>
      </c>
      <c r="E48" s="69" t="s">
        <v>103</v>
      </c>
      <c r="F48" s="74">
        <f t="shared" si="8"/>
        <v>4</v>
      </c>
      <c r="G48" s="75" t="s">
        <v>46</v>
      </c>
      <c r="H48" s="76">
        <v>14.9</v>
      </c>
      <c r="I48" s="77"/>
      <c r="J48" s="78"/>
      <c r="K48" s="78"/>
      <c r="L48" s="78"/>
      <c r="M48" s="78"/>
      <c r="N48" s="78"/>
      <c r="O48" s="141">
        <f t="shared" si="7"/>
        <v>59.6</v>
      </c>
    </row>
    <row r="49" spans="1:15" ht="47.25" x14ac:dyDescent="0.25">
      <c r="A49" s="28">
        <f>MAX(A21:A48)+1</f>
        <v>28</v>
      </c>
      <c r="B49" s="29" t="s">
        <v>104</v>
      </c>
      <c r="C49" s="30" t="s">
        <v>16</v>
      </c>
      <c r="D49" s="79">
        <f t="shared" ref="D49:D50" si="9">D48</f>
        <v>4</v>
      </c>
      <c r="E49" s="69" t="s">
        <v>105</v>
      </c>
      <c r="F49" s="68">
        <f t="shared" si="8"/>
        <v>4</v>
      </c>
      <c r="G49" s="25" t="s">
        <v>46</v>
      </c>
      <c r="H49" s="70">
        <v>8.6</v>
      </c>
      <c r="I49" s="62"/>
      <c r="J49" s="63"/>
      <c r="K49" s="63"/>
      <c r="L49" s="63"/>
      <c r="M49" s="63"/>
      <c r="N49" s="64"/>
      <c r="O49" s="141">
        <f t="shared" si="7"/>
        <v>34.4</v>
      </c>
    </row>
    <row r="50" spans="1:15" ht="47.25" x14ac:dyDescent="0.25">
      <c r="A50" s="28">
        <f>MAX(A21:A49)+1</f>
        <v>29</v>
      </c>
      <c r="B50" s="29" t="s">
        <v>106</v>
      </c>
      <c r="C50" s="30" t="s">
        <v>16</v>
      </c>
      <c r="D50" s="79">
        <f t="shared" si="9"/>
        <v>4</v>
      </c>
      <c r="E50" s="69" t="s">
        <v>107</v>
      </c>
      <c r="F50" s="74">
        <f t="shared" si="8"/>
        <v>4</v>
      </c>
      <c r="G50" s="75" t="s">
        <v>46</v>
      </c>
      <c r="H50" s="76">
        <v>11.7</v>
      </c>
      <c r="I50" s="77"/>
      <c r="J50" s="78"/>
      <c r="K50" s="78"/>
      <c r="L50" s="78"/>
      <c r="M50" s="78"/>
      <c r="N50" s="78"/>
      <c r="O50" s="141">
        <f t="shared" si="7"/>
        <v>46.8</v>
      </c>
    </row>
    <row r="51" spans="1:15" ht="31.5" x14ac:dyDescent="0.25">
      <c r="A51" s="28">
        <f>MAX(A21:A50)+1</f>
        <v>30</v>
      </c>
      <c r="B51" s="29" t="s">
        <v>108</v>
      </c>
      <c r="C51" s="30" t="s">
        <v>16</v>
      </c>
      <c r="D51" s="79">
        <v>3</v>
      </c>
      <c r="E51" s="69" t="s">
        <v>109</v>
      </c>
      <c r="F51" s="74">
        <f t="shared" si="8"/>
        <v>3</v>
      </c>
      <c r="G51" s="75" t="s">
        <v>46</v>
      </c>
      <c r="H51" s="76">
        <v>18.2</v>
      </c>
      <c r="I51" s="77"/>
      <c r="J51" s="78"/>
      <c r="K51" s="78"/>
      <c r="L51" s="78"/>
      <c r="M51" s="78"/>
      <c r="N51" s="78"/>
      <c r="O51" s="141">
        <f t="shared" si="7"/>
        <v>54.599999999999994</v>
      </c>
    </row>
    <row r="52" spans="1:15" ht="47.25" x14ac:dyDescent="0.25">
      <c r="A52" s="28">
        <f>MAX(A21:A51)+1</f>
        <v>31</v>
      </c>
      <c r="B52" s="29" t="s">
        <v>110</v>
      </c>
      <c r="C52" s="30" t="s">
        <v>16</v>
      </c>
      <c r="D52" s="79">
        <v>3</v>
      </c>
      <c r="E52" s="69" t="s">
        <v>111</v>
      </c>
      <c r="F52" s="68">
        <f t="shared" si="8"/>
        <v>3</v>
      </c>
      <c r="G52" s="25" t="s">
        <v>46</v>
      </c>
      <c r="H52" s="70">
        <v>16.399999999999999</v>
      </c>
      <c r="I52" s="62"/>
      <c r="J52" s="63"/>
      <c r="K52" s="63"/>
      <c r="L52" s="63"/>
      <c r="M52" s="63"/>
      <c r="N52" s="64"/>
      <c r="O52" s="141">
        <f t="shared" si="7"/>
        <v>49.199999999999996</v>
      </c>
    </row>
    <row r="53" spans="1:15" ht="47.25" x14ac:dyDescent="0.25">
      <c r="A53" s="28">
        <f>MAX(A21:A52)+1</f>
        <v>32</v>
      </c>
      <c r="B53" s="29" t="s">
        <v>112</v>
      </c>
      <c r="C53" s="30" t="s">
        <v>16</v>
      </c>
      <c r="D53" s="79">
        <v>7</v>
      </c>
      <c r="E53" s="69" t="s">
        <v>113</v>
      </c>
      <c r="F53" s="68">
        <f t="shared" si="8"/>
        <v>7</v>
      </c>
      <c r="G53" s="25" t="s">
        <v>46</v>
      </c>
      <c r="H53" s="70">
        <v>25.4</v>
      </c>
      <c r="I53" s="62"/>
      <c r="J53" s="63"/>
      <c r="K53" s="63"/>
      <c r="L53" s="63"/>
      <c r="M53" s="63"/>
      <c r="N53" s="64"/>
      <c r="O53" s="141">
        <f t="shared" si="7"/>
        <v>177.79999999999998</v>
      </c>
    </row>
    <row r="54" spans="1:15" ht="47.25" x14ac:dyDescent="0.25">
      <c r="A54" s="28">
        <f>MAX(A21:A53)+1</f>
        <v>33</v>
      </c>
      <c r="B54" s="71" t="s">
        <v>114</v>
      </c>
      <c r="C54" s="80" t="s">
        <v>16</v>
      </c>
      <c r="D54" s="72">
        <v>3</v>
      </c>
      <c r="E54" s="73" t="s">
        <v>115</v>
      </c>
      <c r="F54" s="68">
        <f t="shared" si="8"/>
        <v>3</v>
      </c>
      <c r="G54" s="25" t="s">
        <v>46</v>
      </c>
      <c r="H54" s="70">
        <v>13.8</v>
      </c>
      <c r="I54" s="62"/>
      <c r="J54" s="63"/>
      <c r="K54" s="63"/>
      <c r="L54" s="63"/>
      <c r="M54" s="63"/>
      <c r="N54" s="64"/>
      <c r="O54" s="141">
        <f t="shared" si="7"/>
        <v>41.400000000000006</v>
      </c>
    </row>
    <row r="55" spans="1:15" x14ac:dyDescent="0.25">
      <c r="A55" s="28">
        <f>MAX(A22:A54)+1</f>
        <v>34</v>
      </c>
      <c r="B55" s="71" t="s">
        <v>116</v>
      </c>
      <c r="C55" s="80" t="s">
        <v>16</v>
      </c>
      <c r="D55" s="72">
        <v>4</v>
      </c>
      <c r="E55" s="73" t="s">
        <v>117</v>
      </c>
      <c r="F55" s="74">
        <f t="shared" si="8"/>
        <v>4</v>
      </c>
      <c r="G55" s="75" t="s">
        <v>46</v>
      </c>
      <c r="H55" s="76">
        <v>5.3</v>
      </c>
      <c r="I55" s="77"/>
      <c r="J55" s="78"/>
      <c r="K55" s="78"/>
      <c r="L55" s="78"/>
      <c r="M55" s="78"/>
      <c r="N55" s="78"/>
      <c r="O55" s="141">
        <f t="shared" si="7"/>
        <v>21.2</v>
      </c>
    </row>
    <row r="56" spans="1:15" x14ac:dyDescent="0.25">
      <c r="A56" s="28">
        <f>MAX(A22:A55)+1</f>
        <v>35</v>
      </c>
      <c r="B56" s="71" t="s">
        <v>118</v>
      </c>
      <c r="C56" s="80" t="s">
        <v>16</v>
      </c>
      <c r="D56" s="72">
        <v>4</v>
      </c>
      <c r="E56" s="73" t="s">
        <v>119</v>
      </c>
      <c r="F56" s="74">
        <f t="shared" si="8"/>
        <v>4</v>
      </c>
      <c r="G56" s="75" t="s">
        <v>46</v>
      </c>
      <c r="H56" s="76">
        <v>7.7</v>
      </c>
      <c r="I56" s="77"/>
      <c r="J56" s="78"/>
      <c r="K56" s="78"/>
      <c r="L56" s="78"/>
      <c r="M56" s="78"/>
      <c r="N56" s="78"/>
      <c r="O56" s="141">
        <f t="shared" si="7"/>
        <v>30.8</v>
      </c>
    </row>
    <row r="57" spans="1:15" x14ac:dyDescent="0.25">
      <c r="A57" s="28">
        <f>MAX(A23:A56)+1</f>
        <v>36</v>
      </c>
      <c r="B57" s="71" t="s">
        <v>120</v>
      </c>
      <c r="C57" s="80" t="s">
        <v>16</v>
      </c>
      <c r="D57" s="72">
        <v>4</v>
      </c>
      <c r="E57" s="73" t="s">
        <v>121</v>
      </c>
      <c r="F57" s="74">
        <f t="shared" si="8"/>
        <v>4</v>
      </c>
      <c r="G57" s="75" t="s">
        <v>46</v>
      </c>
      <c r="H57" s="76">
        <v>4.9000000000000004</v>
      </c>
      <c r="I57" s="77"/>
      <c r="J57" s="78"/>
      <c r="K57" s="78"/>
      <c r="L57" s="78"/>
      <c r="M57" s="78"/>
      <c r="N57" s="78"/>
      <c r="O57" s="141">
        <f t="shared" si="7"/>
        <v>19.600000000000001</v>
      </c>
    </row>
    <row r="58" spans="1:15" x14ac:dyDescent="0.25">
      <c r="A58" s="179" t="s">
        <v>122</v>
      </c>
      <c r="B58" s="180"/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1"/>
      <c r="O58" s="113">
        <f>SUM(O41:O57)</f>
        <v>4562.4000000000005</v>
      </c>
    </row>
    <row r="59" spans="1:15" x14ac:dyDescent="0.25">
      <c r="A59" s="186" t="s">
        <v>123</v>
      </c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8"/>
    </row>
    <row r="60" spans="1:15" ht="47.25" x14ac:dyDescent="0.25">
      <c r="A60" s="28">
        <f>MAX(A23:A59)+1</f>
        <v>37</v>
      </c>
      <c r="B60" s="23" t="s">
        <v>43</v>
      </c>
      <c r="C60" s="21" t="s">
        <v>44</v>
      </c>
      <c r="D60" s="22">
        <v>1</v>
      </c>
      <c r="E60" s="21" t="s">
        <v>45</v>
      </c>
      <c r="F60" s="24">
        <f>D60</f>
        <v>1</v>
      </c>
      <c r="G60" s="25" t="s">
        <v>46</v>
      </c>
      <c r="H60" s="26">
        <v>18.5</v>
      </c>
      <c r="I60" s="23"/>
      <c r="J60" s="26"/>
      <c r="K60" s="26"/>
      <c r="L60" s="26"/>
      <c r="M60" s="26"/>
      <c r="N60" s="27"/>
      <c r="O60" s="141">
        <f>F60*H60</f>
        <v>18.5</v>
      </c>
    </row>
    <row r="61" spans="1:15" ht="63" x14ac:dyDescent="0.25">
      <c r="A61" s="28">
        <f t="shared" ref="A61:A64" si="10">MAX(A54:A60)+1</f>
        <v>38</v>
      </c>
      <c r="B61" s="23" t="s">
        <v>47</v>
      </c>
      <c r="C61" s="21" t="s">
        <v>48</v>
      </c>
      <c r="D61" s="22">
        <v>1</v>
      </c>
      <c r="E61" s="21" t="s">
        <v>49</v>
      </c>
      <c r="F61" s="24">
        <f>D61</f>
        <v>1</v>
      </c>
      <c r="G61" s="25" t="s">
        <v>46</v>
      </c>
      <c r="H61" s="26">
        <v>6.5</v>
      </c>
      <c r="I61" s="23"/>
      <c r="J61" s="26"/>
      <c r="K61" s="26"/>
      <c r="L61" s="26"/>
      <c r="M61" s="26"/>
      <c r="N61" s="27"/>
      <c r="O61" s="141">
        <f>F61*H61</f>
        <v>6.5</v>
      </c>
    </row>
    <row r="62" spans="1:15" ht="63" x14ac:dyDescent="0.25">
      <c r="A62" s="28">
        <f t="shared" si="10"/>
        <v>39</v>
      </c>
      <c r="B62" s="23" t="s">
        <v>50</v>
      </c>
      <c r="C62" s="21" t="s">
        <v>44</v>
      </c>
      <c r="D62" s="22">
        <v>1</v>
      </c>
      <c r="E62" s="21" t="s">
        <v>51</v>
      </c>
      <c r="F62" s="24">
        <f>D62</f>
        <v>1</v>
      </c>
      <c r="G62" s="25" t="s">
        <v>46</v>
      </c>
      <c r="H62" s="26">
        <v>2.1</v>
      </c>
      <c r="I62" s="23"/>
      <c r="J62" s="26"/>
      <c r="K62" s="26"/>
      <c r="L62" s="26"/>
      <c r="M62" s="26"/>
      <c r="N62" s="27"/>
      <c r="O62" s="141">
        <f>F62*H62</f>
        <v>2.1</v>
      </c>
    </row>
    <row r="63" spans="1:15" ht="63" x14ac:dyDescent="0.25">
      <c r="A63" s="28">
        <f t="shared" si="10"/>
        <v>40</v>
      </c>
      <c r="B63" s="81" t="s">
        <v>124</v>
      </c>
      <c r="C63" s="21" t="s">
        <v>24</v>
      </c>
      <c r="D63" s="82">
        <v>1</v>
      </c>
      <c r="E63" s="30" t="s">
        <v>125</v>
      </c>
      <c r="F63" s="83">
        <v>1</v>
      </c>
      <c r="G63" s="84" t="s">
        <v>46</v>
      </c>
      <c r="H63" s="70">
        <v>500</v>
      </c>
      <c r="I63" s="70" t="s">
        <v>46</v>
      </c>
      <c r="J63" s="85">
        <v>1.25</v>
      </c>
      <c r="K63" s="70"/>
      <c r="L63" s="70"/>
      <c r="M63" s="70"/>
      <c r="N63" s="70"/>
      <c r="O63" s="141">
        <f>F63*H63*J63</f>
        <v>625</v>
      </c>
    </row>
    <row r="64" spans="1:15" ht="47.25" x14ac:dyDescent="0.25">
      <c r="A64" s="28">
        <f t="shared" si="10"/>
        <v>41</v>
      </c>
      <c r="B64" s="81" t="s">
        <v>126</v>
      </c>
      <c r="C64" s="21" t="s">
        <v>127</v>
      </c>
      <c r="D64" s="82">
        <v>30</v>
      </c>
      <c r="E64" s="21" t="s">
        <v>128</v>
      </c>
      <c r="F64" s="87">
        <f>D64</f>
        <v>30</v>
      </c>
      <c r="G64" s="25" t="s">
        <v>46</v>
      </c>
      <c r="H64" s="70">
        <v>9</v>
      </c>
      <c r="I64" s="88"/>
      <c r="J64" s="89"/>
      <c r="K64" s="25"/>
      <c r="L64" s="25"/>
      <c r="M64" s="25"/>
      <c r="N64" s="90"/>
      <c r="O64" s="141">
        <f>F64*H64</f>
        <v>270</v>
      </c>
    </row>
    <row r="65" spans="1:17" ht="47.25" x14ac:dyDescent="0.25">
      <c r="A65" s="28">
        <f>MAX(A21:A64)+1</f>
        <v>42</v>
      </c>
      <c r="B65" s="81" t="s">
        <v>129</v>
      </c>
      <c r="C65" s="21" t="s">
        <v>23</v>
      </c>
      <c r="D65" s="82">
        <v>100</v>
      </c>
      <c r="E65" s="21" t="s">
        <v>130</v>
      </c>
      <c r="F65" s="91">
        <f>D65</f>
        <v>100</v>
      </c>
      <c r="G65" s="92" t="s">
        <v>46</v>
      </c>
      <c r="H65" s="93">
        <v>3.6</v>
      </c>
      <c r="I65" s="94"/>
      <c r="J65" s="95"/>
      <c r="K65" s="92"/>
      <c r="L65" s="92"/>
      <c r="M65" s="92"/>
      <c r="N65" s="96"/>
      <c r="O65" s="141">
        <f t="shared" ref="O65" si="11">F65*H65</f>
        <v>360</v>
      </c>
    </row>
    <row r="66" spans="1:17" ht="47.25" x14ac:dyDescent="0.25">
      <c r="A66" s="28">
        <f>MAX(A22:A65)+1</f>
        <v>43</v>
      </c>
      <c r="B66" s="29" t="s">
        <v>131</v>
      </c>
      <c r="C66" s="21" t="s">
        <v>71</v>
      </c>
      <c r="D66" s="97">
        <v>0.2</v>
      </c>
      <c r="E66" s="20" t="s">
        <v>132</v>
      </c>
      <c r="F66" s="175" t="s">
        <v>133</v>
      </c>
      <c r="G66" s="176"/>
      <c r="H66" s="176"/>
      <c r="I66" s="88"/>
      <c r="J66" s="89"/>
      <c r="K66" s="25"/>
      <c r="L66" s="25"/>
      <c r="M66" s="25"/>
      <c r="N66" s="90"/>
      <c r="O66" s="141">
        <f>(O42+O43+O44)*20%</f>
        <v>606.96</v>
      </c>
    </row>
    <row r="67" spans="1:17" ht="47.25" x14ac:dyDescent="0.25">
      <c r="A67" s="28">
        <f>MAX(A23:A66)+1</f>
        <v>44</v>
      </c>
      <c r="B67" s="29" t="s">
        <v>134</v>
      </c>
      <c r="C67" s="21" t="s">
        <v>71</v>
      </c>
      <c r="D67" s="97">
        <v>0.15</v>
      </c>
      <c r="E67" s="20" t="s">
        <v>132</v>
      </c>
      <c r="F67" s="175" t="s">
        <v>135</v>
      </c>
      <c r="G67" s="176"/>
      <c r="H67" s="176"/>
      <c r="I67" s="88"/>
      <c r="J67" s="89"/>
      <c r="K67" s="25"/>
      <c r="L67" s="25"/>
      <c r="M67" s="25"/>
      <c r="N67" s="90"/>
      <c r="O67" s="141">
        <f>O43*0.15</f>
        <v>81.899999999999991</v>
      </c>
    </row>
    <row r="68" spans="1:17" ht="47.25" x14ac:dyDescent="0.25">
      <c r="A68" s="28">
        <f>MAX(A24:A67)+1</f>
        <v>45</v>
      </c>
      <c r="B68" s="29" t="s">
        <v>136</v>
      </c>
      <c r="C68" s="21" t="s">
        <v>71</v>
      </c>
      <c r="D68" s="97">
        <v>0.15</v>
      </c>
      <c r="E68" s="20" t="s">
        <v>137</v>
      </c>
      <c r="F68" s="175" t="s">
        <v>138</v>
      </c>
      <c r="G68" s="176"/>
      <c r="H68" s="176"/>
      <c r="I68" s="88"/>
      <c r="J68" s="89"/>
      <c r="K68" s="25"/>
      <c r="L68" s="25"/>
      <c r="M68" s="25"/>
      <c r="N68" s="90"/>
      <c r="O68" s="141">
        <f>(O45+O47+O46)*0.15</f>
        <v>64.049999999999983</v>
      </c>
    </row>
    <row r="69" spans="1:17" ht="31.5" x14ac:dyDescent="0.25">
      <c r="A69" s="28">
        <f>MAX(A24:A68)+1</f>
        <v>46</v>
      </c>
      <c r="B69" s="29" t="s">
        <v>139</v>
      </c>
      <c r="C69" s="21" t="s">
        <v>71</v>
      </c>
      <c r="D69" s="97">
        <v>0.15</v>
      </c>
      <c r="E69" s="20" t="s">
        <v>140</v>
      </c>
      <c r="F69" s="175" t="s">
        <v>141</v>
      </c>
      <c r="G69" s="176"/>
      <c r="H69" s="176"/>
      <c r="I69" s="88"/>
      <c r="J69" s="89"/>
      <c r="K69" s="25"/>
      <c r="L69" s="25"/>
      <c r="M69" s="25"/>
      <c r="N69" s="90"/>
      <c r="O69" s="141">
        <f>0.15*(SUM(O48:O54))</f>
        <v>69.569999999999993</v>
      </c>
    </row>
    <row r="70" spans="1:17" ht="63" x14ac:dyDescent="0.25">
      <c r="A70" s="28">
        <f>MAX(A25:A69)+1</f>
        <v>47</v>
      </c>
      <c r="B70" s="29" t="s">
        <v>142</v>
      </c>
      <c r="C70" s="21" t="s">
        <v>71</v>
      </c>
      <c r="D70" s="97">
        <v>0.12</v>
      </c>
      <c r="E70" s="20" t="s">
        <v>143</v>
      </c>
      <c r="F70" s="175" t="s">
        <v>144</v>
      </c>
      <c r="G70" s="176"/>
      <c r="H70" s="176"/>
      <c r="I70" s="88"/>
      <c r="J70" s="89"/>
      <c r="K70" s="25"/>
      <c r="L70" s="25"/>
      <c r="M70" s="25"/>
      <c r="N70" s="90"/>
      <c r="O70" s="141">
        <f>0.12*(SUM(O55:O57))</f>
        <v>8.5919999999999987</v>
      </c>
      <c r="Q70" s="134">
        <f>SUM(O60:O70)</f>
        <v>2113.172</v>
      </c>
    </row>
    <row r="71" spans="1:17" ht="47.25" x14ac:dyDescent="0.25">
      <c r="A71" s="28">
        <f>MAX(A26:A70)+1</f>
        <v>48</v>
      </c>
      <c r="B71" s="29" t="s">
        <v>145</v>
      </c>
      <c r="C71" s="21" t="s">
        <v>25</v>
      </c>
      <c r="D71" s="79">
        <v>1</v>
      </c>
      <c r="E71" s="21" t="s">
        <v>146</v>
      </c>
      <c r="F71" s="98">
        <v>0.21</v>
      </c>
      <c r="G71" s="25" t="s">
        <v>46</v>
      </c>
      <c r="H71" s="143">
        <f>SUM(O60:O70)</f>
        <v>2113.172</v>
      </c>
      <c r="I71" s="70"/>
      <c r="J71" s="85"/>
      <c r="K71" s="70"/>
      <c r="L71" s="70"/>
      <c r="M71" s="70"/>
      <c r="N71" s="70"/>
      <c r="O71" s="141">
        <f>F71*H71*D71</f>
        <v>443.76612</v>
      </c>
    </row>
    <row r="72" spans="1:17" x14ac:dyDescent="0.25">
      <c r="A72" s="28"/>
      <c r="B72" s="29"/>
      <c r="C72" s="21"/>
      <c r="D72" s="79"/>
      <c r="E72" s="21"/>
      <c r="F72" s="98"/>
      <c r="G72" s="25"/>
      <c r="H72" s="70"/>
      <c r="I72" s="70"/>
      <c r="J72" s="85"/>
      <c r="K72" s="70"/>
      <c r="L72" s="70"/>
      <c r="M72" s="70"/>
      <c r="N72" s="70"/>
      <c r="O72" s="86"/>
    </row>
    <row r="73" spans="1:17" x14ac:dyDescent="0.25">
      <c r="A73" s="179" t="s">
        <v>147</v>
      </c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1"/>
      <c r="O73" s="113">
        <f>SUM(O60:O71)</f>
        <v>2556.9381199999998</v>
      </c>
    </row>
    <row r="74" spans="1:17" ht="31.5" x14ac:dyDescent="0.25">
      <c r="A74" s="28">
        <f>MAX(A21:A73)+1</f>
        <v>49</v>
      </c>
      <c r="B74" s="99" t="s">
        <v>19</v>
      </c>
      <c r="C74" s="80" t="s">
        <v>71</v>
      </c>
      <c r="D74" s="100">
        <v>10</v>
      </c>
      <c r="E74" s="80" t="s">
        <v>148</v>
      </c>
      <c r="F74" s="101">
        <v>0.1</v>
      </c>
      <c r="G74" s="92" t="s">
        <v>46</v>
      </c>
      <c r="H74" s="93">
        <f>O73</f>
        <v>2556.9381199999998</v>
      </c>
      <c r="I74" s="70"/>
      <c r="J74" s="70"/>
      <c r="K74" s="70"/>
      <c r="L74" s="70"/>
      <c r="M74" s="70"/>
      <c r="N74" s="70"/>
      <c r="O74" s="141">
        <f>F74*H74</f>
        <v>255.69381199999998</v>
      </c>
    </row>
    <row r="75" spans="1:17" x14ac:dyDescent="0.25">
      <c r="A75" s="178" t="s">
        <v>149</v>
      </c>
      <c r="B75" s="194"/>
      <c r="C75" s="194"/>
      <c r="D75" s="194"/>
      <c r="E75" s="194"/>
      <c r="F75" s="194"/>
      <c r="G75" s="194"/>
      <c r="H75" s="194"/>
      <c r="I75" s="62"/>
      <c r="J75" s="63"/>
      <c r="K75" s="63"/>
      <c r="L75" s="63"/>
      <c r="M75" s="63"/>
      <c r="N75" s="64"/>
      <c r="O75" s="113">
        <f>SUM(O73:O74)</f>
        <v>2812.6319319999998</v>
      </c>
    </row>
    <row r="76" spans="1:17" x14ac:dyDescent="0.25">
      <c r="A76" s="186" t="s">
        <v>150</v>
      </c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8"/>
    </row>
    <row r="77" spans="1:17" ht="47.25" x14ac:dyDescent="0.25">
      <c r="A77" s="28">
        <f>MAX(A23:A76)+1</f>
        <v>50</v>
      </c>
      <c r="B77" s="29" t="s">
        <v>151</v>
      </c>
      <c r="C77" s="30" t="s">
        <v>20</v>
      </c>
      <c r="D77" s="31">
        <v>30</v>
      </c>
      <c r="E77" s="69" t="s">
        <v>152</v>
      </c>
      <c r="F77" s="102">
        <f t="shared" ref="F77:F78" si="12">D77</f>
        <v>30</v>
      </c>
      <c r="G77" s="103" t="s">
        <v>46</v>
      </c>
      <c r="H77" s="65">
        <v>45</v>
      </c>
      <c r="I77" s="65"/>
      <c r="J77" s="65"/>
      <c r="K77" s="65"/>
      <c r="L77" s="65"/>
      <c r="M77" s="65"/>
      <c r="N77" s="104"/>
      <c r="O77" s="141">
        <f t="shared" ref="O77:O78" si="13">F77*H77</f>
        <v>1350</v>
      </c>
    </row>
    <row r="78" spans="1:17" ht="63" x14ac:dyDescent="0.25">
      <c r="A78" s="28">
        <f>MAX(A23:A77)+1</f>
        <v>51</v>
      </c>
      <c r="B78" s="29" t="s">
        <v>153</v>
      </c>
      <c r="C78" s="30" t="s">
        <v>21</v>
      </c>
      <c r="D78" s="31">
        <v>1</v>
      </c>
      <c r="E78" s="31" t="s">
        <v>154</v>
      </c>
      <c r="F78" s="102">
        <f t="shared" si="12"/>
        <v>1</v>
      </c>
      <c r="G78" s="103" t="s">
        <v>46</v>
      </c>
      <c r="H78" s="65">
        <v>1800</v>
      </c>
      <c r="I78" s="65"/>
      <c r="J78" s="65"/>
      <c r="K78" s="65"/>
      <c r="L78" s="65"/>
      <c r="M78" s="65"/>
      <c r="N78" s="104"/>
      <c r="O78" s="141">
        <f t="shared" si="13"/>
        <v>1800</v>
      </c>
    </row>
    <row r="79" spans="1:17" x14ac:dyDescent="0.25">
      <c r="A79" s="179" t="s">
        <v>155</v>
      </c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1"/>
      <c r="O79" s="55">
        <f>SUM(O77:O78)</f>
        <v>3150</v>
      </c>
    </row>
    <row r="80" spans="1:17" x14ac:dyDescent="0.25">
      <c r="A80" s="179" t="s">
        <v>156</v>
      </c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1"/>
      <c r="N80" s="162">
        <f>O30+O75+O79+O58</f>
        <v>19823.786949200003</v>
      </c>
      <c r="O80" s="195"/>
    </row>
    <row r="81" spans="1:15" x14ac:dyDescent="0.25">
      <c r="A81" s="189" t="s">
        <v>157</v>
      </c>
      <c r="B81" s="190"/>
      <c r="C81" s="190"/>
      <c r="D81" s="190"/>
      <c r="E81" s="191"/>
      <c r="F81" s="145">
        <f>N80</f>
        <v>19823.786949200003</v>
      </c>
      <c r="G81" s="105" t="s">
        <v>46</v>
      </c>
      <c r="H81" s="106">
        <v>47.78</v>
      </c>
      <c r="I81" s="106"/>
      <c r="J81" s="106"/>
      <c r="K81" s="106"/>
      <c r="L81" s="106"/>
      <c r="M81" s="106"/>
      <c r="N81" s="192">
        <f>F81*H81</f>
        <v>947180.54043277621</v>
      </c>
      <c r="O81" s="193"/>
    </row>
    <row r="82" spans="1:15" x14ac:dyDescent="0.25">
      <c r="A82" s="196" t="s">
        <v>158</v>
      </c>
      <c r="B82" s="196"/>
      <c r="C82" s="196"/>
      <c r="D82" s="196"/>
      <c r="E82" s="196"/>
      <c r="F82" s="196"/>
      <c r="G82" s="196"/>
      <c r="H82" s="196"/>
      <c r="I82" s="196"/>
      <c r="J82" s="196"/>
      <c r="K82" s="196"/>
      <c r="L82" s="196"/>
      <c r="M82" s="196"/>
      <c r="N82" s="196"/>
      <c r="O82" s="196"/>
    </row>
    <row r="83" spans="1:15" x14ac:dyDescent="0.25">
      <c r="A83" s="189" t="s">
        <v>159</v>
      </c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1"/>
      <c r="N83" s="192">
        <f>N81</f>
        <v>947180.54043277621</v>
      </c>
      <c r="O83" s="193"/>
    </row>
    <row r="84" spans="1:15" x14ac:dyDescent="0.25">
      <c r="A84" s="186" t="s">
        <v>160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8"/>
    </row>
    <row r="85" spans="1:15" ht="31.5" x14ac:dyDescent="0.25">
      <c r="A85" s="28">
        <f>MAX(A68:A84)+1</f>
        <v>52</v>
      </c>
      <c r="B85" s="29" t="s">
        <v>161</v>
      </c>
      <c r="C85" s="30" t="s">
        <v>162</v>
      </c>
      <c r="D85" s="22">
        <v>1</v>
      </c>
      <c r="E85" s="21" t="s">
        <v>163</v>
      </c>
      <c r="F85" s="24">
        <f>O39</f>
        <v>11364.0484375</v>
      </c>
      <c r="G85" s="25" t="s">
        <v>46</v>
      </c>
      <c r="H85" s="59">
        <v>0.1</v>
      </c>
      <c r="I85" s="66"/>
      <c r="J85" s="107"/>
      <c r="K85" s="57"/>
      <c r="L85" s="57"/>
      <c r="M85" s="57"/>
      <c r="N85" s="58"/>
      <c r="O85" s="141">
        <f>O39*0.1</f>
        <v>1136.4048437500001</v>
      </c>
    </row>
    <row r="86" spans="1:15" x14ac:dyDescent="0.25">
      <c r="A86" s="179" t="s">
        <v>164</v>
      </c>
      <c r="B86" s="180"/>
      <c r="C86" s="180"/>
      <c r="D86" s="180"/>
      <c r="E86" s="180"/>
      <c r="F86" s="180"/>
      <c r="G86" s="180"/>
      <c r="H86" s="180"/>
      <c r="I86" s="180"/>
      <c r="J86" s="180"/>
      <c r="K86" s="180"/>
      <c r="L86" s="180"/>
      <c r="M86" s="180"/>
      <c r="N86" s="181"/>
      <c r="O86" s="141">
        <f>SUM(O84:O85)</f>
        <v>1136.4048437500001</v>
      </c>
    </row>
    <row r="87" spans="1:15" x14ac:dyDescent="0.25">
      <c r="A87" s="189" t="s">
        <v>165</v>
      </c>
      <c r="B87" s="190"/>
      <c r="C87" s="190"/>
      <c r="D87" s="190"/>
      <c r="E87" s="191"/>
      <c r="F87" s="146">
        <f>O86+O39</f>
        <v>12500.45328125</v>
      </c>
      <c r="G87" s="105" t="s">
        <v>46</v>
      </c>
      <c r="H87" s="106">
        <v>4.2300000000000004</v>
      </c>
      <c r="I87" s="106"/>
      <c r="J87" s="106"/>
      <c r="K87" s="106"/>
      <c r="L87" s="106"/>
      <c r="M87" s="106"/>
      <c r="N87" s="192">
        <f>F87*H87</f>
        <v>52876.917379687504</v>
      </c>
      <c r="O87" s="193"/>
    </row>
    <row r="88" spans="1:15" x14ac:dyDescent="0.25">
      <c r="A88" s="196" t="s">
        <v>166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96"/>
    </row>
    <row r="89" spans="1:15" x14ac:dyDescent="0.25">
      <c r="A89" s="186" t="s">
        <v>167</v>
      </c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8"/>
    </row>
    <row r="90" spans="1:15" ht="63" x14ac:dyDescent="0.25">
      <c r="A90" s="28">
        <f>MAX(A73:A89)+1</f>
        <v>53</v>
      </c>
      <c r="B90" s="29" t="s">
        <v>168</v>
      </c>
      <c r="C90" s="21" t="s">
        <v>26</v>
      </c>
      <c r="D90" s="103">
        <v>200</v>
      </c>
      <c r="E90" s="22" t="s">
        <v>27</v>
      </c>
      <c r="F90" s="108">
        <f t="shared" ref="F90:F92" si="14">D90</f>
        <v>200</v>
      </c>
      <c r="G90" s="109" t="s">
        <v>46</v>
      </c>
      <c r="H90" s="65">
        <v>98</v>
      </c>
      <c r="I90" s="109"/>
      <c r="J90" s="109"/>
      <c r="K90" s="110"/>
      <c r="L90" s="110"/>
      <c r="M90" s="110"/>
      <c r="N90" s="111"/>
      <c r="O90" s="141">
        <f t="shared" ref="O90:O92" si="15">H90*F90</f>
        <v>19600</v>
      </c>
    </row>
    <row r="91" spans="1:15" ht="94.5" x14ac:dyDescent="0.25">
      <c r="A91" s="28">
        <f>MAX(A74:A90)+1</f>
        <v>54</v>
      </c>
      <c r="B91" s="29" t="s">
        <v>316</v>
      </c>
      <c r="C91" s="21" t="s">
        <v>169</v>
      </c>
      <c r="D91" s="103">
        <v>1</v>
      </c>
      <c r="E91" s="22" t="s">
        <v>27</v>
      </c>
      <c r="F91" s="108">
        <f t="shared" si="14"/>
        <v>1</v>
      </c>
      <c r="G91" s="109" t="s">
        <v>46</v>
      </c>
      <c r="H91" s="65">
        <v>850000</v>
      </c>
      <c r="I91" s="109"/>
      <c r="J91" s="109"/>
      <c r="K91" s="110"/>
      <c r="L91" s="110"/>
      <c r="M91" s="110"/>
      <c r="N91" s="111"/>
      <c r="O91" s="141">
        <f t="shared" si="15"/>
        <v>850000</v>
      </c>
    </row>
    <row r="92" spans="1:15" ht="47.25" x14ac:dyDescent="0.25">
      <c r="A92" s="28">
        <f>MAX(A75:A91)+1</f>
        <v>55</v>
      </c>
      <c r="B92" s="29" t="s">
        <v>170</v>
      </c>
      <c r="C92" s="21" t="s">
        <v>169</v>
      </c>
      <c r="D92" s="103">
        <v>1</v>
      </c>
      <c r="E92" s="22" t="s">
        <v>27</v>
      </c>
      <c r="F92" s="108">
        <f t="shared" si="14"/>
        <v>1</v>
      </c>
      <c r="G92" s="109" t="s">
        <v>46</v>
      </c>
      <c r="H92" s="65">
        <v>150000</v>
      </c>
      <c r="I92" s="109"/>
      <c r="J92" s="109"/>
      <c r="K92" s="110"/>
      <c r="L92" s="110"/>
      <c r="M92" s="110"/>
      <c r="N92" s="111"/>
      <c r="O92" s="141">
        <f t="shared" si="15"/>
        <v>150000</v>
      </c>
    </row>
    <row r="93" spans="1:15" x14ac:dyDescent="0.25">
      <c r="A93" s="178" t="s">
        <v>171</v>
      </c>
      <c r="B93" s="194"/>
      <c r="C93" s="194"/>
      <c r="D93" s="194"/>
      <c r="E93" s="194"/>
      <c r="F93" s="194"/>
      <c r="G93" s="194"/>
      <c r="H93" s="194"/>
      <c r="I93" s="63"/>
      <c r="J93" s="63"/>
      <c r="K93" s="62"/>
      <c r="L93" s="112"/>
      <c r="M93" s="62"/>
      <c r="N93" s="62"/>
      <c r="O93" s="113">
        <f>SUM(O90:O92)</f>
        <v>1019600</v>
      </c>
    </row>
    <row r="94" spans="1:15" x14ac:dyDescent="0.25">
      <c r="A94" s="179" t="s">
        <v>172</v>
      </c>
      <c r="B94" s="180"/>
      <c r="C94" s="180"/>
      <c r="D94" s="180"/>
      <c r="E94" s="180"/>
      <c r="F94" s="180"/>
      <c r="G94" s="180"/>
      <c r="H94" s="180"/>
      <c r="I94" s="180"/>
      <c r="J94" s="180"/>
      <c r="K94" s="180"/>
      <c r="L94" s="180"/>
      <c r="M94" s="181"/>
      <c r="N94" s="162">
        <f>O93+N83+N87</f>
        <v>2019657.4578124639</v>
      </c>
      <c r="O94" s="195"/>
    </row>
    <row r="95" spans="1:15" ht="31.5" x14ac:dyDescent="0.25">
      <c r="A95" s="28">
        <f>MAX(A51:A93)+1</f>
        <v>56</v>
      </c>
      <c r="B95" s="29" t="s">
        <v>173</v>
      </c>
      <c r="C95" s="30" t="s">
        <v>71</v>
      </c>
      <c r="D95" s="22">
        <v>15</v>
      </c>
      <c r="E95" s="21" t="s">
        <v>174</v>
      </c>
      <c r="F95" s="114">
        <f>N83</f>
        <v>947180.54043277621</v>
      </c>
      <c r="G95" s="25" t="s">
        <v>46</v>
      </c>
      <c r="H95" s="115">
        <v>0.15</v>
      </c>
      <c r="I95" s="66"/>
      <c r="J95" s="67"/>
      <c r="K95" s="57"/>
      <c r="L95" s="57"/>
      <c r="M95" s="57"/>
      <c r="N95" s="58"/>
      <c r="O95" s="22">
        <f>H95*F95</f>
        <v>142077.08106491642</v>
      </c>
    </row>
    <row r="96" spans="1:15" x14ac:dyDescent="0.25">
      <c r="A96" s="28">
        <f>MAX(A51:A95)+1</f>
        <v>57</v>
      </c>
      <c r="B96" s="29" t="s">
        <v>175</v>
      </c>
      <c r="C96" s="21"/>
      <c r="D96" s="103"/>
      <c r="E96" s="22"/>
      <c r="F96" s="108"/>
      <c r="G96" s="109"/>
      <c r="H96" s="65"/>
      <c r="I96" s="109"/>
      <c r="J96" s="109"/>
      <c r="K96" s="110"/>
      <c r="L96" s="110"/>
      <c r="M96" s="110"/>
      <c r="N96" s="111"/>
      <c r="O96" s="111">
        <f>10*3*3700</f>
        <v>111000</v>
      </c>
    </row>
    <row r="97" spans="1:15" x14ac:dyDescent="0.25">
      <c r="A97" s="179" t="s">
        <v>176</v>
      </c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180"/>
      <c r="M97" s="181"/>
      <c r="N97" s="162">
        <f>SUM(N94:O96)</f>
        <v>2272734.5388773801</v>
      </c>
      <c r="O97" s="195"/>
    </row>
    <row r="98" spans="1:15" x14ac:dyDescent="0.25">
      <c r="A98" s="179" t="s">
        <v>177</v>
      </c>
      <c r="B98" s="180"/>
      <c r="C98" s="180"/>
      <c r="D98" s="180"/>
      <c r="E98" s="180"/>
      <c r="F98" s="180"/>
      <c r="G98" s="180"/>
      <c r="H98" s="180"/>
      <c r="I98" s="180"/>
      <c r="J98" s="180"/>
      <c r="K98" s="180"/>
      <c r="L98" s="180"/>
      <c r="M98" s="181"/>
      <c r="N98" s="162">
        <f>N97*0.1</f>
        <v>227273.45388773803</v>
      </c>
      <c r="O98" s="195"/>
    </row>
    <row r="99" spans="1:15" x14ac:dyDescent="0.25">
      <c r="A99" s="179" t="s">
        <v>178</v>
      </c>
      <c r="B99" s="180"/>
      <c r="C99" s="180"/>
      <c r="D99" s="180"/>
      <c r="E99" s="180"/>
      <c r="F99" s="180"/>
      <c r="G99" s="180"/>
      <c r="H99" s="180"/>
      <c r="I99" s="180"/>
      <c r="J99" s="180"/>
      <c r="K99" s="180"/>
      <c r="L99" s="180"/>
      <c r="M99" s="181"/>
      <c r="N99" s="162">
        <f>SUM(N97:O98)</f>
        <v>2500007.9927651179</v>
      </c>
      <c r="O99" s="195"/>
    </row>
  </sheetData>
  <mergeCells count="58">
    <mergeCell ref="A99:M99"/>
    <mergeCell ref="N99:O99"/>
    <mergeCell ref="N98:O98"/>
    <mergeCell ref="N97:O97"/>
    <mergeCell ref="N94:O94"/>
    <mergeCell ref="A93:H93"/>
    <mergeCell ref="A94:M94"/>
    <mergeCell ref="A97:M97"/>
    <mergeCell ref="A98:M98"/>
    <mergeCell ref="A84:O84"/>
    <mergeCell ref="A86:N86"/>
    <mergeCell ref="A87:E87"/>
    <mergeCell ref="N87:O87"/>
    <mergeCell ref="A88:O88"/>
    <mergeCell ref="A89:O89"/>
    <mergeCell ref="A83:M83"/>
    <mergeCell ref="N83:O83"/>
    <mergeCell ref="F69:H69"/>
    <mergeCell ref="F70:H70"/>
    <mergeCell ref="A73:N73"/>
    <mergeCell ref="A75:H75"/>
    <mergeCell ref="A76:O76"/>
    <mergeCell ref="A79:N79"/>
    <mergeCell ref="A80:M80"/>
    <mergeCell ref="N80:O80"/>
    <mergeCell ref="A81:E81"/>
    <mergeCell ref="N81:O81"/>
    <mergeCell ref="A82:O82"/>
    <mergeCell ref="F68:H68"/>
    <mergeCell ref="A30:H30"/>
    <mergeCell ref="A31:O31"/>
    <mergeCell ref="A33:N33"/>
    <mergeCell ref="A35:H35"/>
    <mergeCell ref="A37:H37"/>
    <mergeCell ref="A39:H39"/>
    <mergeCell ref="A40:O40"/>
    <mergeCell ref="A58:N58"/>
    <mergeCell ref="A59:O59"/>
    <mergeCell ref="F66:H66"/>
    <mergeCell ref="F67:H67"/>
    <mergeCell ref="A28:H28"/>
    <mergeCell ref="A7:O7"/>
    <mergeCell ref="A8:G8"/>
    <mergeCell ref="L8:N8"/>
    <mergeCell ref="A9:C9"/>
    <mergeCell ref="D9:E9"/>
    <mergeCell ref="F9:H9"/>
    <mergeCell ref="F10:N10"/>
    <mergeCell ref="A11:O11"/>
    <mergeCell ref="E16:E20"/>
    <mergeCell ref="A24:H24"/>
    <mergeCell ref="A26:H26"/>
    <mergeCell ref="A6:O6"/>
    <mergeCell ref="A1:O1"/>
    <mergeCell ref="A2:O2"/>
    <mergeCell ref="A3:O3"/>
    <mergeCell ref="A4:O4"/>
    <mergeCell ref="A5:O5"/>
  </mergeCells>
  <pageMargins left="0.70866141732283472" right="0.31496062992125984" top="0.35433070866141736" bottom="0.35433070866141736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цены</vt:lpstr>
      <vt:lpstr>смета</vt:lpstr>
      <vt:lpstr>'расчет цены'!Область_печати</vt:lpstr>
      <vt:lpstr>смета!Область_печати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2019-06-25T11:54:04Z</dcterms:modified>
</cp:coreProperties>
</file>